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5.xml" ContentType="application/vnd.openxmlformats-officedocument.spreadsheetml.comments+xml"/>
  <Override PartName="/xl/comments7.xml" ContentType="application/vnd.openxmlformats-officedocument.spreadsheetml.comments+xml"/>
  <Override PartName="/xl/comments6.xml" ContentType="application/vnd.openxmlformats-officedocument.spreadsheetml.comment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D:\ABF - HƯƠNG\ABF\4. CÁC BÁO CÁO CÔNG TY QUỸ\2. BCTC\2025 12  BÁO CÁO QUÝ 4\"/>
    </mc:Choice>
  </mc:AlternateContent>
  <xr:revisionPtr revIDLastSave="0" documentId="13_ncr:1_{B4652715-F184-46CA-B353-FF12541C6994}" xr6:coauthVersionLast="47" xr6:coauthVersionMax="47" xr10:uidLastSave="{00000000-0000-0000-0000-000000000000}"/>
  <bookViews>
    <workbookView xWindow="-120" yWindow="-120" windowWidth="29040" windowHeight="15840" tabRatio="1000" firstSheet="4" activeTab="7" xr2:uid="{00000000-000D-0000-FFFF-FFFF00000000}"/>
  </bookViews>
  <sheets>
    <sheet name="VKD" sheetId="4" state="hidden" r:id="rId1"/>
    <sheet name="TONG_HOP" sheetId="6" state="hidden" r:id="rId2"/>
    <sheet name="TTTHITRUONG" sheetId="5" state="hidden" r:id="rId3"/>
    <sheet name="RRTTvRRHD" sheetId="52" state="hidden" r:id="rId4"/>
    <sheet name="CDKT 2025" sheetId="26" r:id="rId5"/>
    <sheet name="KQKD 2025" sheetId="27" r:id="rId6"/>
    <sheet name="VCSH" sheetId="60" r:id="rId7"/>
    <sheet name="LCTT 2025" sheetId="53" r:id="rId8"/>
    <sheet name="NTFS" sheetId="56" r:id="rId9"/>
    <sheet name="BangCanDoiKeToan" sheetId="64" state="hidden" r:id="rId10"/>
    <sheet name="BCKetQuaHoatDongKinhDoanh_06202" sheetId="67" state="hidden" r:id="rId11"/>
    <sheet name="BCLCTT_TrucTiep" sheetId="65" state="hidden" r:id="rId12"/>
    <sheet name="BCTinhHinhBienDongVCSH" sheetId="66" state="hidden" r:id="rId13"/>
    <sheet name="NXTtừđầunăm-WPSĐK " sheetId="97" state="hidden" r:id="rId14"/>
    <sheet name="dự phòng" sheetId="59" state="hidden" r:id="rId15"/>
    <sheet name="Portfolios" sheetId="29" state="hidden" r:id="rId16"/>
    <sheet name="QUAHAN" sheetId="23" state="hidden" r:id="rId17"/>
    <sheet name="129" sheetId="43" state="hidden" r:id="rId18"/>
    <sheet name="229" sheetId="42" state="hidden" r:id="rId19"/>
    <sheet name="214" sheetId="41" state="hidden" r:id="rId20"/>
    <sheet name="911_trong_12thang" sheetId="39" state="hidden" r:id="rId21"/>
    <sheet name="LÃI TPCNY" sheetId="47" state="hidden" r:id="rId22"/>
    <sheet name="VSD" sheetId="48" state="hidden" r:id="rId23"/>
    <sheet name="MãĐT" sheetId="32" state="hidden" r:id="rId24"/>
    <sheet name="HDTG" sheetId="33" state="hidden" r:id="rId25"/>
    <sheet name="Quyền TPNY" sheetId="46" state="hidden" r:id="rId26"/>
    <sheet name="Quyền TPCNY" sheetId="50" state="hidden" r:id="rId27"/>
  </sheets>
  <externalReferences>
    <externalReference r:id="rId28"/>
    <externalReference r:id="rId29"/>
    <externalReference r:id="rId30"/>
    <externalReference r:id="rId31"/>
    <externalReference r:id="rId32"/>
  </externalReferences>
  <definedNames>
    <definedName name="_Fill" localSheetId="4" hidden="1">#REF!</definedName>
    <definedName name="_Fill" localSheetId="5" hidden="1">#REF!</definedName>
    <definedName name="_Fill" localSheetId="22" hidden="1">#REF!</definedName>
    <definedName name="_Fill" hidden="1">#REF!</definedName>
    <definedName name="_xlnm._FilterDatabase" localSheetId="4" hidden="1">'CDKT 2025'!$A$8:$F$8</definedName>
    <definedName name="_xlnm._FilterDatabase" localSheetId="5" hidden="1">'KQKD 2025'!$A$9:$G$9</definedName>
    <definedName name="_xlnm._FilterDatabase" localSheetId="7" hidden="1">'LCTT 2025'!$A$10:$Q$10</definedName>
    <definedName name="_xlnm._FilterDatabase" localSheetId="13" hidden="1">'NXTtừđầunăm-WPSĐK '!$A$16:$T$58</definedName>
    <definedName name="_xlnm._FilterDatabase" localSheetId="16" hidden="1">QUAHAN!$A$7:$AA$42</definedName>
    <definedName name="_xlnm._FilterDatabase" localSheetId="6" hidden="1">VCSH!$A$8:$AG$8</definedName>
    <definedName name="_xlnm._FilterDatabase" localSheetId="22" hidden="1">VSD!$A$1:$AF$38</definedName>
    <definedName name="_Key1" localSheetId="4" hidden="1">#REF!</definedName>
    <definedName name="_Key1" localSheetId="5" hidden="1">#REF!</definedName>
    <definedName name="_Key1" localSheetId="22" hidden="1">#REF!</definedName>
    <definedName name="_Key1" hidden="1">#REF!</definedName>
    <definedName name="_Key2" localSheetId="22" hidden="1">#REF!</definedName>
    <definedName name="_Key2" hidden="1">#REF!</definedName>
    <definedName name="_Order1" hidden="1">255</definedName>
    <definedName name="_Order2" hidden="1">255</definedName>
    <definedName name="_Sort" hidden="1">#REF!</definedName>
    <definedName name="a" localSheetId="7">'[1]§¬n gi¸ chÝnh'!$F$4:$F$1428</definedName>
    <definedName name="a">'[1]§¬n gi¸ chÝnh'!$F$4:$F$1428</definedName>
    <definedName name="AccessDatabase" hidden="1">"C:\Temp\FAS.mdb"</definedName>
    <definedName name="AS2DocOpenMode" hidden="1">"AS2DocumentEdit"</definedName>
    <definedName name="cell351">'[2]RR TToán'!#REF!</definedName>
    <definedName name="cell355">'[2]RR TToán'!#REF!</definedName>
    <definedName name="COADDRESS" localSheetId="7">#REF!</definedName>
    <definedName name="COADDRESS" localSheetId="22">#REF!</definedName>
    <definedName name="COADDRESS">#REF!</definedName>
    <definedName name="CONAME" localSheetId="7">#REF!</definedName>
    <definedName name="CONAME" localSheetId="22">#REF!</definedName>
    <definedName name="CONAME">#REF!</definedName>
    <definedName name="CTK" localSheetId="7">#REF!</definedName>
    <definedName name="CTK" localSheetId="22">#REF!</definedName>
    <definedName name="CTK">#REF!</definedName>
    <definedName name="CURUNIT">#REF!</definedName>
    <definedName name="d">#REF!</definedName>
    <definedName name="DATE">#REF!</definedName>
    <definedName name="DateList">#REF!</definedName>
    <definedName name="DBASE">#REF!</definedName>
    <definedName name="DC_TMTGNH">#REF!</definedName>
    <definedName name="DPNX">#REF!</definedName>
    <definedName name="DPTC">#REF!</definedName>
    <definedName name="GTGT05A">#REF!</definedName>
    <definedName name="GTGT05NPT" localSheetId="7">'[3]05'!#REF!</definedName>
    <definedName name="GTGT05NPT">'[3]05'!#REF!</definedName>
    <definedName name="HTML_CodePage" hidden="1">950</definedName>
    <definedName name="HTML_Control" localSheetId="4" hidden="1">{"'Sheet1'!$L$16"}</definedName>
    <definedName name="HTML_Control" localSheetId="5" hidden="1">{"'Sheet1'!$L$16"}</definedName>
    <definedName name="HTML_Control" localSheetId="7" hidden="1">{"'Sheet1'!$L$16"}</definedName>
    <definedName name="HTML_Control" localSheetId="2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KCHD">#REF!</definedName>
    <definedName name="MaHangHoa">#REF!</definedName>
    <definedName name="ngoc">#REF!</definedName>
    <definedName name="NPT">#REF!</definedName>
    <definedName name="NPT_DC">#REF!</definedName>
    <definedName name="PERIOD">#REF!</definedName>
    <definedName name="_xlnm.Print_Area" localSheetId="4">'CDKT 2025'!$A$1:$E$144</definedName>
    <definedName name="_xlnm.Print_Area" localSheetId="14">'dự phòng'!$A$1:$BH$39</definedName>
    <definedName name="_xlnm.Print_Area" localSheetId="5">'KQKD 2025'!$A$1:$G$33</definedName>
    <definedName name="_xlnm.Print_Area" localSheetId="21">'LÃI TPCNY'!$A$1:$J$20</definedName>
    <definedName name="_xlnm.Print_Area" localSheetId="7">'LCTT 2025'!$A$1:$F$51</definedName>
    <definedName name="_xlnm.Print_Area" localSheetId="8">NTFS!$A$1:$AI$737</definedName>
    <definedName name="_xlnm.Print_Area" localSheetId="13">'NXTtừđầunăm-WPSĐK '!$A$1:$M$60</definedName>
    <definedName name="_xlnm.Print_Area" localSheetId="15">Portfolios!$A$1:$AA$46</definedName>
    <definedName name="_xlnm.Print_Area" localSheetId="26">'Quyền TPCNY'!$A$1:$F$31</definedName>
    <definedName name="_xlnm.Print_Area" localSheetId="25">'Quyền TPNY'!$A$1:$F$36</definedName>
    <definedName name="_xlnm.Print_Area" localSheetId="3">RRTTvRRHD!$A$1:$O$36</definedName>
    <definedName name="_xlnm.Print_Area" localSheetId="1">TONG_HOP!$A$1:$D$26</definedName>
    <definedName name="_xlnm.Print_Area" localSheetId="2">TTTHITRUONG!$A$1:$M$57</definedName>
    <definedName name="_xlnm.Print_Area" localSheetId="6">VCSH!$A$1:$J$30</definedName>
    <definedName name="_xlnm.Print_Area" localSheetId="0">VKD!$A$1:$E$90</definedName>
    <definedName name="_xlnm.Print_Titles" localSheetId="17">'129'!$7:$7</definedName>
    <definedName name="_xlnm.Print_Titles" localSheetId="19">'214'!$7:$7</definedName>
    <definedName name="_xlnm.Print_Titles" localSheetId="18">'229'!$7:$7</definedName>
    <definedName name="_xlnm.Print_Titles" localSheetId="20">'911_trong_12thang'!$7:$7</definedName>
    <definedName name="_xlnm.Print_Titles" localSheetId="4">'CDKT 2025'!$7:$7</definedName>
    <definedName name="_xlnm.Print_Titles" localSheetId="5">'KQKD 2025'!$8:$8</definedName>
    <definedName name="_xlnm.Print_Titles" localSheetId="13">'NXTtừđầunăm-WPSĐK '!$7:$7</definedName>
    <definedName name="_xlnm.Print_Titles">#N/A</definedName>
    <definedName name="RUN" localSheetId="4">#REF!</definedName>
    <definedName name="RUN" localSheetId="5">#REF!</definedName>
    <definedName name="RUN" localSheetId="7">#REF!</definedName>
    <definedName name="RUN" localSheetId="22">#REF!</definedName>
    <definedName name="RUN">#REF!</definedName>
    <definedName name="RUNPERIOD" localSheetId="4">#REF!</definedName>
    <definedName name="RUNPERIOD" localSheetId="5">#REF!</definedName>
    <definedName name="RUNPERIOD" localSheetId="7">#REF!</definedName>
    <definedName name="RUNPERIOD" localSheetId="22">#REF!</definedName>
    <definedName name="RUNPERIOD">#REF!</definedName>
    <definedName name="SoCT" localSheetId="7">[4]NKChungTu!$C$9:$C$1676</definedName>
    <definedName name="SoCT">[4]NKChungTu!$C$9:$C$1676</definedName>
    <definedName name="SUNDRY" localSheetId="4">#REF!</definedName>
    <definedName name="SUNDRY" localSheetId="5">#REF!</definedName>
    <definedName name="SUNDRY" localSheetId="7">#REF!</definedName>
    <definedName name="SUNDRY" localSheetId="22">#REF!</definedName>
    <definedName name="SUNDRY">#REF!</definedName>
    <definedName name="TAXCODE" localSheetId="4">#REF!</definedName>
    <definedName name="TAXCODE" localSheetId="5">#REF!</definedName>
    <definedName name="TAXCODE" localSheetId="7">#REF!</definedName>
    <definedName name="TAXCODE" localSheetId="22">#REF!</definedName>
    <definedName name="TAXCODE">#REF!</definedName>
    <definedName name="TextRefCopy1" localSheetId="4">#REF!</definedName>
    <definedName name="TextRefCopy1" localSheetId="5">#REF!</definedName>
    <definedName name="TextRefCopy1" localSheetId="7">#REF!</definedName>
    <definedName name="TextRefCopy1" localSheetId="22">#REF!</definedName>
    <definedName name="TextRefCopy1">#REF!</definedName>
    <definedName name="TextRefCopy2">#REF!</definedName>
    <definedName name="TextRefCopy3">#REF!</definedName>
    <definedName name="TextRefCopy8">#REF!</definedName>
    <definedName name="TextRefCopyRangeCount" hidden="1">11</definedName>
    <definedName name="TM">#REF!</definedName>
    <definedName name="TTNC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52" i="97" l="1"/>
  <c r="AD53" i="97"/>
  <c r="AD54" i="97"/>
  <c r="AD55" i="97"/>
  <c r="AD56" i="97"/>
  <c r="AD57" i="97"/>
  <c r="AD58" i="97"/>
  <c r="AD59" i="97"/>
  <c r="AD18" i="97"/>
  <c r="AD19" i="97"/>
  <c r="AD20" i="97"/>
  <c r="AD21" i="97"/>
  <c r="AD22" i="97"/>
  <c r="AD23" i="97"/>
  <c r="AD24" i="97"/>
  <c r="AD25" i="97"/>
  <c r="AD26" i="97"/>
  <c r="AD27" i="97"/>
  <c r="AD28" i="97"/>
  <c r="AD29" i="97"/>
  <c r="AD30" i="97"/>
  <c r="AD31" i="97"/>
  <c r="AD32" i="97"/>
  <c r="AD33" i="97"/>
  <c r="AD34" i="97"/>
  <c r="AD35" i="97"/>
  <c r="AD36" i="97"/>
  <c r="AD37" i="97"/>
  <c r="AD38" i="97"/>
  <c r="AD39" i="97"/>
  <c r="AD40" i="97"/>
  <c r="AD41" i="97"/>
  <c r="AD42" i="97"/>
  <c r="AD43" i="97"/>
  <c r="AD44" i="97"/>
  <c r="AD45" i="97"/>
  <c r="AD46" i="97"/>
  <c r="AD47" i="97"/>
  <c r="AD48" i="97"/>
  <c r="AD49" i="97"/>
  <c r="AD50" i="97"/>
  <c r="AD17" i="97"/>
  <c r="AA13" i="97" l="1"/>
  <c r="AB13" i="97"/>
  <c r="S13" i="97"/>
  <c r="T13" i="97"/>
  <c r="U13" i="97"/>
  <c r="V13" i="97"/>
  <c r="W13" i="97"/>
  <c r="P18" i="97" a="1"/>
  <c r="P18" i="97" s="1"/>
  <c r="P19" i="97" a="1"/>
  <c r="P19" i="97" s="1"/>
  <c r="P20" i="97" a="1"/>
  <c r="P20" i="97" s="1"/>
  <c r="P21" i="97" a="1"/>
  <c r="P21" i="97" s="1"/>
  <c r="P22" i="97" a="1"/>
  <c r="P22" i="97" s="1"/>
  <c r="P23" i="97" a="1"/>
  <c r="P23" i="97" s="1"/>
  <c r="P24" i="97" a="1"/>
  <c r="P24" i="97" s="1"/>
  <c r="P25" i="97" a="1"/>
  <c r="P25" i="97" s="1"/>
  <c r="P26" i="97" a="1"/>
  <c r="P26" i="97" s="1"/>
  <c r="P27" i="97" a="1"/>
  <c r="P27" i="97" s="1"/>
  <c r="P28" i="97" a="1"/>
  <c r="P28" i="97" s="1"/>
  <c r="P29" i="97" a="1"/>
  <c r="P29" i="97" s="1"/>
  <c r="P30" i="97" a="1"/>
  <c r="P30" i="97" s="1"/>
  <c r="P31" i="97" a="1"/>
  <c r="P31" i="97" s="1"/>
  <c r="P32" i="97" a="1"/>
  <c r="P32" i="97" s="1"/>
  <c r="P33" i="97" a="1"/>
  <c r="P33" i="97" s="1"/>
  <c r="P34" i="97" a="1"/>
  <c r="P34" i="97" s="1"/>
  <c r="P35" i="97" a="1"/>
  <c r="P35" i="97" s="1"/>
  <c r="P36" i="97" a="1"/>
  <c r="P36" i="97" s="1"/>
  <c r="P37" i="97" a="1"/>
  <c r="P37" i="97" s="1"/>
  <c r="P38" i="97" a="1"/>
  <c r="P38" i="97" s="1"/>
  <c r="P39" i="97" a="1"/>
  <c r="P39" i="97" s="1"/>
  <c r="P40" i="97" a="1"/>
  <c r="P40" i="97" s="1"/>
  <c r="P41" i="97" a="1"/>
  <c r="P41" i="97" s="1"/>
  <c r="P42" i="97" a="1"/>
  <c r="P42" i="97" s="1"/>
  <c r="P43" i="97" a="1"/>
  <c r="P43" i="97" s="1"/>
  <c r="P44" i="97" a="1"/>
  <c r="P44" i="97" s="1"/>
  <c r="P45" i="97" a="1"/>
  <c r="P45" i="97" s="1"/>
  <c r="P46" i="97" a="1"/>
  <c r="P46" i="97" s="1"/>
  <c r="P47" i="97" a="1"/>
  <c r="P47" i="97" s="1"/>
  <c r="P48" i="97" a="1"/>
  <c r="P48" i="97" s="1"/>
  <c r="P49" i="97" a="1"/>
  <c r="P49" i="97" s="1"/>
  <c r="P50" i="97" a="1"/>
  <c r="P50" i="97" s="1"/>
  <c r="P51" i="97" a="1"/>
  <c r="P51" i="97" s="1"/>
  <c r="P52" i="97" a="1"/>
  <c r="P52" i="97" s="1"/>
  <c r="P53" i="97" a="1"/>
  <c r="P53" i="97" s="1"/>
  <c r="P54" i="97" a="1"/>
  <c r="P54" i="97" s="1"/>
  <c r="P55" i="97" a="1"/>
  <c r="P55" i="97" s="1"/>
  <c r="P56" i="97" a="1"/>
  <c r="P56" i="97" s="1"/>
  <c r="P57" i="97" a="1"/>
  <c r="P57" i="97" s="1"/>
  <c r="P58" i="97" a="1"/>
  <c r="P58" i="97" s="1"/>
  <c r="P17" i="97" a="1"/>
  <c r="P17" i="97" s="1"/>
  <c r="V14" i="97" l="1"/>
  <c r="U14" i="97"/>
  <c r="T14" i="97"/>
  <c r="S14" i="97"/>
  <c r="AB14" i="97"/>
  <c r="AA14" i="97"/>
  <c r="W14" i="97"/>
  <c r="AC13" i="97" l="1"/>
  <c r="M60" i="97" l="1"/>
  <c r="H60" i="97"/>
  <c r="L51" i="97"/>
  <c r="K51" i="97"/>
  <c r="J51" i="97"/>
  <c r="I51" i="97"/>
  <c r="G51" i="97"/>
  <c r="F51" i="97"/>
  <c r="E51" i="97"/>
  <c r="D51" i="97"/>
  <c r="L16" i="97"/>
  <c r="K16" i="97"/>
  <c r="J16" i="97"/>
  <c r="I16" i="97"/>
  <c r="G16" i="97"/>
  <c r="F16" i="97"/>
  <c r="E16" i="97"/>
  <c r="D16" i="97"/>
  <c r="Z13" i="97"/>
  <c r="Y13" i="97"/>
  <c r="X13" i="97"/>
  <c r="X10" i="97" s="1"/>
  <c r="R13" i="97"/>
  <c r="Q13" i="97"/>
  <c r="L2" i="97"/>
  <c r="J2" i="97"/>
  <c r="L1" i="97"/>
  <c r="J1" i="97"/>
  <c r="F60" i="97" l="1"/>
  <c r="F65" i="97" s="1"/>
  <c r="K60" i="97"/>
  <c r="K65" i="97" s="1"/>
  <c r="L60" i="97"/>
  <c r="L65" i="97" s="1"/>
  <c r="J60" i="97"/>
  <c r="J65" i="97" s="1"/>
  <c r="E60" i="97"/>
  <c r="E65" i="97" s="1"/>
  <c r="X12" i="97"/>
  <c r="Y12" i="97"/>
  <c r="G60" i="97"/>
  <c r="G65" i="97" s="1"/>
  <c r="D60" i="97"/>
  <c r="D65" i="97" s="1"/>
  <c r="I60" i="97"/>
  <c r="I65" i="97" s="1"/>
  <c r="X8" i="97"/>
  <c r="X4" i="97"/>
  <c r="R14" i="97"/>
  <c r="AC14" i="97"/>
  <c r="Q14" i="97"/>
  <c r="Y14" i="97"/>
  <c r="Z14" i="97"/>
  <c r="X14" i="97"/>
  <c r="Y10" i="97" s="1"/>
  <c r="Y4" i="97" l="1"/>
  <c r="Y8" i="97"/>
  <c r="L3" i="97"/>
  <c r="L4" i="97" l="1"/>
  <c r="G17" i="59" l="1"/>
  <c r="H17" i="59" s="1"/>
  <c r="D17" i="59"/>
  <c r="BH17" i="59" s="1"/>
  <c r="BI17" i="59" s="1"/>
  <c r="BG16" i="59"/>
  <c r="E16" i="59"/>
  <c r="C16" i="59"/>
  <c r="G16" i="59" s="1"/>
  <c r="F15" i="59"/>
  <c r="E15" i="59"/>
  <c r="C15" i="59"/>
  <c r="G15" i="59" s="1"/>
  <c r="F14" i="59"/>
  <c r="E14" i="59"/>
  <c r="C14" i="59"/>
  <c r="G14" i="59" s="1"/>
  <c r="F13" i="59"/>
  <c r="E13" i="59"/>
  <c r="C13" i="59"/>
  <c r="F12" i="59"/>
  <c r="E12" i="59"/>
  <c r="C12" i="59"/>
  <c r="F11" i="59"/>
  <c r="E11" i="59"/>
  <c r="C11" i="59"/>
  <c r="G11" i="59" s="1"/>
  <c r="BF10" i="59"/>
  <c r="BE10" i="59"/>
  <c r="BD10" i="59"/>
  <c r="BC10" i="59"/>
  <c r="BB10" i="59"/>
  <c r="BA10" i="59"/>
  <c r="AZ10" i="59"/>
  <c r="AY10" i="59"/>
  <c r="AX10" i="59"/>
  <c r="AW10" i="59"/>
  <c r="AV10" i="59"/>
  <c r="AU10" i="59"/>
  <c r="AT10" i="59"/>
  <c r="AS10" i="59"/>
  <c r="AR10" i="59"/>
  <c r="AQ10" i="59"/>
  <c r="AP10" i="59"/>
  <c r="AO10" i="59"/>
  <c r="AN10" i="59"/>
  <c r="AM10" i="59"/>
  <c r="AL10" i="59"/>
  <c r="AK10" i="59"/>
  <c r="AJ10" i="59"/>
  <c r="AI10" i="59"/>
  <c r="AH10" i="59"/>
  <c r="AG10" i="59"/>
  <c r="AF10" i="59"/>
  <c r="AE10" i="59"/>
  <c r="AD10" i="59"/>
  <c r="AC10" i="59"/>
  <c r="AB10" i="59"/>
  <c r="AA10" i="59"/>
  <c r="Z10" i="59"/>
  <c r="Y10" i="59"/>
  <c r="X10" i="59"/>
  <c r="W10" i="59"/>
  <c r="V10" i="59"/>
  <c r="U10" i="59"/>
  <c r="T10" i="59"/>
  <c r="S10" i="59"/>
  <c r="R10" i="59"/>
  <c r="Q10" i="59"/>
  <c r="P10" i="59"/>
  <c r="O10" i="59"/>
  <c r="N10" i="59"/>
  <c r="M10" i="59"/>
  <c r="L10" i="59"/>
  <c r="K10" i="59"/>
  <c r="J10" i="59"/>
  <c r="I10" i="59"/>
  <c r="AM9" i="59"/>
  <c r="AP9" i="59" s="1"/>
  <c r="AS9" i="59" s="1"/>
  <c r="AV9" i="59" s="1"/>
  <c r="AY9" i="59" s="1"/>
  <c r="U9" i="59"/>
  <c r="U5" i="59" s="1"/>
  <c r="F9" i="59"/>
  <c r="BH9" i="59" s="1"/>
  <c r="BI9" i="59" s="1"/>
  <c r="E9" i="59"/>
  <c r="G9" i="59" s="1"/>
  <c r="BH8" i="59"/>
  <c r="BI8" i="59" s="1"/>
  <c r="BG8" i="59"/>
  <c r="BG5" i="59" s="1"/>
  <c r="AD8" i="59"/>
  <c r="AG8" i="59" s="1"/>
  <c r="L8" i="59"/>
  <c r="O8" i="59" s="1"/>
  <c r="R8" i="59" s="1"/>
  <c r="G8" i="59"/>
  <c r="H8" i="59" s="1"/>
  <c r="W8" i="59" s="1"/>
  <c r="W5" i="59" s="1"/>
  <c r="W18" i="59" s="1"/>
  <c r="AM7" i="59"/>
  <c r="AP7" i="59" s="1"/>
  <c r="AS7" i="59" s="1"/>
  <c r="AV7" i="59" s="1"/>
  <c r="AY7" i="59" s="1"/>
  <c r="L7" i="59"/>
  <c r="O7" i="59" s="1"/>
  <c r="R7" i="59" s="1"/>
  <c r="G7" i="59"/>
  <c r="H7" i="59" s="1"/>
  <c r="D7" i="59"/>
  <c r="BH7" i="59" s="1"/>
  <c r="BI6" i="59"/>
  <c r="AM6" i="59"/>
  <c r="K6" i="59"/>
  <c r="L6" i="59" s="1"/>
  <c r="H6" i="59"/>
  <c r="D6" i="59"/>
  <c r="BF5" i="59"/>
  <c r="BE5" i="59"/>
  <c r="BD5" i="59"/>
  <c r="BC5" i="59"/>
  <c r="BB5" i="59"/>
  <c r="BB18" i="59" s="1"/>
  <c r="BA5" i="59"/>
  <c r="AZ5" i="59"/>
  <c r="AX5" i="59"/>
  <c r="AX18" i="59" s="1"/>
  <c r="AW5" i="59"/>
  <c r="AW18" i="59" s="1"/>
  <c r="AU5" i="59"/>
  <c r="AT5" i="59"/>
  <c r="AR5" i="59"/>
  <c r="AQ5" i="59"/>
  <c r="AO5" i="59"/>
  <c r="AN5" i="59"/>
  <c r="AL5" i="59"/>
  <c r="AL18" i="59" s="1"/>
  <c r="AK5" i="59"/>
  <c r="AK18" i="59" s="1"/>
  <c r="AI5" i="59"/>
  <c r="AH5" i="59"/>
  <c r="AF5" i="59"/>
  <c r="AE5" i="59"/>
  <c r="AC5" i="59"/>
  <c r="AB5" i="59"/>
  <c r="AA5" i="59"/>
  <c r="AA18" i="59" s="1"/>
  <c r="Z5" i="59"/>
  <c r="Z18" i="59" s="1"/>
  <c r="Y5" i="59"/>
  <c r="Y18" i="59" s="1"/>
  <c r="X5" i="59"/>
  <c r="X18" i="59" s="1"/>
  <c r="V5" i="59"/>
  <c r="T5" i="59"/>
  <c r="P5" i="59"/>
  <c r="M5" i="59"/>
  <c r="M18" i="59" s="1"/>
  <c r="J5" i="59"/>
  <c r="I5" i="59"/>
  <c r="E5" i="59"/>
  <c r="C5" i="59"/>
  <c r="T18" i="59" l="1"/>
  <c r="J18" i="59"/>
  <c r="U18" i="59"/>
  <c r="BC18" i="59"/>
  <c r="AQ18" i="59"/>
  <c r="AE18" i="59"/>
  <c r="P18" i="59"/>
  <c r="AD5" i="59"/>
  <c r="AD18" i="59" s="1"/>
  <c r="BD18" i="59"/>
  <c r="BE18" i="59"/>
  <c r="AR18" i="59"/>
  <c r="I18" i="59"/>
  <c r="AF18" i="59"/>
  <c r="D13" i="59"/>
  <c r="BH13" i="59" s="1"/>
  <c r="BI13" i="59" s="1"/>
  <c r="H16" i="59"/>
  <c r="H15" i="59"/>
  <c r="BG15" i="59" s="1"/>
  <c r="BI15" i="59" s="1"/>
  <c r="D16" i="59"/>
  <c r="BH16" i="59" s="1"/>
  <c r="BI16" i="59" s="1"/>
  <c r="H14" i="59"/>
  <c r="BG14" i="59" s="1"/>
  <c r="BI14" i="59" s="1"/>
  <c r="AI18" i="59"/>
  <c r="AU18" i="59"/>
  <c r="D11" i="59"/>
  <c r="BH11" i="59" s="1"/>
  <c r="D14" i="59"/>
  <c r="AH18" i="59"/>
  <c r="AZ18" i="59"/>
  <c r="AN18" i="59"/>
  <c r="AC18" i="59"/>
  <c r="AO18" i="59"/>
  <c r="BA18" i="59"/>
  <c r="D15" i="59"/>
  <c r="G12" i="59"/>
  <c r="H12" i="59" s="1"/>
  <c r="BG12" i="59" s="1"/>
  <c r="BI12" i="59" s="1"/>
  <c r="D12" i="59"/>
  <c r="BF18" i="59"/>
  <c r="G13" i="59"/>
  <c r="H13" i="59" s="1"/>
  <c r="V18" i="59"/>
  <c r="AB18" i="59"/>
  <c r="S8" i="59"/>
  <c r="S5" i="59" s="1"/>
  <c r="S18" i="59" s="1"/>
  <c r="C10" i="59"/>
  <c r="C18" i="59" s="1"/>
  <c r="AT18" i="59"/>
  <c r="H11" i="59"/>
  <c r="AG5" i="59"/>
  <c r="AG18" i="59" s="1"/>
  <c r="AJ8" i="59"/>
  <c r="BI7" i="59"/>
  <c r="BI5" i="59" s="1"/>
  <c r="BH5" i="59"/>
  <c r="G5" i="59"/>
  <c r="H9" i="59"/>
  <c r="H5" i="59" s="1"/>
  <c r="N6" i="59"/>
  <c r="N5" i="59" s="1"/>
  <c r="N18" i="59" s="1"/>
  <c r="L5" i="59"/>
  <c r="L18" i="59" s="1"/>
  <c r="K5" i="59"/>
  <c r="K18" i="59" s="1"/>
  <c r="AP6" i="59"/>
  <c r="E10" i="59"/>
  <c r="E18" i="59" s="1"/>
  <c r="BH10" i="59" l="1"/>
  <c r="BH18" i="59" s="1"/>
  <c r="BI11" i="59"/>
  <c r="BG10" i="59"/>
  <c r="BG18" i="59" s="1"/>
  <c r="G10" i="59"/>
  <c r="G18" i="59" s="1"/>
  <c r="O6" i="59"/>
  <c r="O5" i="59" s="1"/>
  <c r="O18" i="59" s="1"/>
  <c r="H10" i="59"/>
  <c r="H18" i="59" s="1"/>
  <c r="AM8" i="59"/>
  <c r="AJ5" i="59"/>
  <c r="AJ18" i="59" s="1"/>
  <c r="BI10" i="59"/>
  <c r="BI18" i="59" s="1"/>
  <c r="AS6" i="59"/>
  <c r="Q6" i="59"/>
  <c r="Q5" i="59" s="1"/>
  <c r="Q18" i="59" s="1"/>
  <c r="R6" i="59" l="1"/>
  <c r="R5" i="59" s="1"/>
  <c r="R18" i="59" s="1"/>
  <c r="AV6" i="59"/>
  <c r="AP8" i="59"/>
  <c r="AM5" i="59"/>
  <c r="AM18" i="59" s="1"/>
  <c r="AS8" i="59" l="1"/>
  <c r="AP5" i="59"/>
  <c r="AP18" i="59" s="1"/>
  <c r="AY6" i="59"/>
  <c r="AY5" i="59" s="1"/>
  <c r="AY18" i="59" s="1"/>
  <c r="AV8" i="59" l="1"/>
  <c r="AV5" i="59" s="1"/>
  <c r="AV18" i="59" s="1"/>
  <c r="AS5" i="59"/>
  <c r="AS18" i="59" s="1"/>
  <c r="I22" i="65" l="1"/>
  <c r="H22" i="65"/>
  <c r="H13" i="65"/>
  <c r="I13" i="65"/>
  <c r="D6" i="66"/>
  <c r="N6" i="66" s="1"/>
  <c r="E6" i="66"/>
  <c r="O6" i="66" s="1"/>
  <c r="F6" i="66"/>
  <c r="P6" i="66" s="1"/>
  <c r="G6" i="66"/>
  <c r="Q6" i="66" s="1"/>
  <c r="H6" i="66"/>
  <c r="R6" i="66" s="1"/>
  <c r="I6" i="66"/>
  <c r="S6" i="66" s="1"/>
  <c r="D7" i="66"/>
  <c r="N7" i="66" s="1"/>
  <c r="E7" i="66"/>
  <c r="O7" i="66" s="1"/>
  <c r="F7" i="66"/>
  <c r="P7" i="66" s="1"/>
  <c r="G7" i="66"/>
  <c r="Q7" i="66" s="1"/>
  <c r="H7" i="66"/>
  <c r="R7" i="66" s="1"/>
  <c r="I7" i="66"/>
  <c r="S7" i="66" s="1"/>
  <c r="D8" i="66"/>
  <c r="N8" i="66" s="1"/>
  <c r="E8" i="66"/>
  <c r="O8" i="66" s="1"/>
  <c r="F8" i="66"/>
  <c r="P8" i="66" s="1"/>
  <c r="G8" i="66"/>
  <c r="Q8" i="66" s="1"/>
  <c r="H8" i="66"/>
  <c r="R8" i="66" s="1"/>
  <c r="I8" i="66"/>
  <c r="S8" i="66" s="1"/>
  <c r="D9" i="66"/>
  <c r="N9" i="66" s="1"/>
  <c r="E9" i="66"/>
  <c r="O9" i="66" s="1"/>
  <c r="F9" i="66"/>
  <c r="P9" i="66" s="1"/>
  <c r="G9" i="66"/>
  <c r="Q9" i="66" s="1"/>
  <c r="H9" i="66"/>
  <c r="R9" i="66" s="1"/>
  <c r="I9" i="66"/>
  <c r="S9" i="66" s="1"/>
  <c r="D10" i="66"/>
  <c r="N10" i="66" s="1"/>
  <c r="E10" i="66"/>
  <c r="O10" i="66" s="1"/>
  <c r="F10" i="66"/>
  <c r="P10" i="66" s="1"/>
  <c r="G10" i="66"/>
  <c r="Q10" i="66" s="1"/>
  <c r="H10" i="66"/>
  <c r="R10" i="66" s="1"/>
  <c r="I10" i="66"/>
  <c r="S10" i="66" s="1"/>
  <c r="D11" i="66"/>
  <c r="N11" i="66" s="1"/>
  <c r="E11" i="66"/>
  <c r="O11" i="66" s="1"/>
  <c r="F11" i="66"/>
  <c r="P11" i="66" s="1"/>
  <c r="G11" i="66"/>
  <c r="Q11" i="66" s="1"/>
  <c r="H11" i="66"/>
  <c r="R11" i="66" s="1"/>
  <c r="I11" i="66"/>
  <c r="S11" i="66" s="1"/>
  <c r="D12" i="66"/>
  <c r="N12" i="66" s="1"/>
  <c r="E12" i="66"/>
  <c r="O12" i="66" s="1"/>
  <c r="F12" i="66"/>
  <c r="P12" i="66" s="1"/>
  <c r="G12" i="66"/>
  <c r="Q12" i="66" s="1"/>
  <c r="H12" i="66"/>
  <c r="R12" i="66" s="1"/>
  <c r="I12" i="66"/>
  <c r="S12" i="66" s="1"/>
  <c r="D13" i="66"/>
  <c r="N13" i="66" s="1"/>
  <c r="E13" i="66"/>
  <c r="O13" i="66" s="1"/>
  <c r="F13" i="66"/>
  <c r="P13" i="66" s="1"/>
  <c r="G13" i="66"/>
  <c r="Q13" i="66" s="1"/>
  <c r="H13" i="66"/>
  <c r="R13" i="66" s="1"/>
  <c r="I13" i="66"/>
  <c r="S13" i="66" s="1"/>
  <c r="D14" i="66"/>
  <c r="N14" i="66" s="1"/>
  <c r="E14" i="66"/>
  <c r="O14" i="66" s="1"/>
  <c r="G14" i="66"/>
  <c r="Q14" i="66" s="1"/>
  <c r="I14" i="66"/>
  <c r="S14" i="66" s="1"/>
  <c r="D15" i="66"/>
  <c r="N15" i="66" s="1"/>
  <c r="E15" i="66"/>
  <c r="O15" i="66" s="1"/>
  <c r="E5" i="66"/>
  <c r="O5" i="66" s="1"/>
  <c r="F5" i="66"/>
  <c r="P5" i="66" s="1"/>
  <c r="G5" i="66"/>
  <c r="Q5" i="66" s="1"/>
  <c r="H5" i="66"/>
  <c r="R5" i="66" s="1"/>
  <c r="I5" i="66"/>
  <c r="S5" i="66" s="1"/>
  <c r="D5" i="66"/>
  <c r="N5" i="66" s="1"/>
  <c r="E33" i="65"/>
  <c r="I33" i="65" s="1"/>
  <c r="E32" i="65"/>
  <c r="I32" i="65" s="1"/>
  <c r="E31" i="65"/>
  <c r="I31" i="65" s="1"/>
  <c r="E30" i="65"/>
  <c r="I30" i="65" s="1"/>
  <c r="E29" i="65"/>
  <c r="I29" i="65" s="1"/>
  <c r="E28" i="65"/>
  <c r="I28" i="65" s="1"/>
  <c r="E27" i="65"/>
  <c r="I27" i="65" s="1"/>
  <c r="E26" i="65"/>
  <c r="I26" i="65" s="1"/>
  <c r="E25" i="65"/>
  <c r="I25" i="65" s="1"/>
  <c r="E24" i="65"/>
  <c r="I24" i="65" s="1"/>
  <c r="E23" i="65"/>
  <c r="I23" i="65" s="1"/>
  <c r="E21" i="65"/>
  <c r="I21" i="65" s="1"/>
  <c r="E20" i="65"/>
  <c r="I20" i="65" s="1"/>
  <c r="E19" i="65"/>
  <c r="I19" i="65" s="1"/>
  <c r="E18" i="65"/>
  <c r="I18" i="65" s="1"/>
  <c r="E17" i="65"/>
  <c r="I17" i="65" s="1"/>
  <c r="E16" i="65"/>
  <c r="I16" i="65" s="1"/>
  <c r="E15" i="65"/>
  <c r="I15" i="65" s="1"/>
  <c r="E14" i="65"/>
  <c r="I14" i="65" s="1"/>
  <c r="E12" i="65"/>
  <c r="I12" i="65" s="1"/>
  <c r="E11" i="65"/>
  <c r="I11" i="65" s="1"/>
  <c r="E10" i="65"/>
  <c r="I10" i="65" s="1"/>
  <c r="E9" i="65"/>
  <c r="I9" i="65" s="1"/>
  <c r="E8" i="65"/>
  <c r="I8" i="65" s="1"/>
  <c r="E7" i="65"/>
  <c r="I7" i="65" s="1"/>
  <c r="E6" i="65"/>
  <c r="I6" i="65" s="1"/>
  <c r="E5" i="65"/>
  <c r="I5" i="65" s="1"/>
  <c r="D32" i="65"/>
  <c r="H32" i="65" s="1"/>
  <c r="D28" i="65"/>
  <c r="H28" i="65" s="1"/>
  <c r="D23" i="65"/>
  <c r="H23" i="65" s="1"/>
  <c r="D24" i="65"/>
  <c r="H24" i="65" s="1"/>
  <c r="D25" i="65"/>
  <c r="H25" i="65" s="1"/>
  <c r="D26" i="65"/>
  <c r="H26" i="65" s="1"/>
  <c r="D27" i="65"/>
  <c r="H27" i="65" s="1"/>
  <c r="D29" i="65"/>
  <c r="H29" i="65" s="1"/>
  <c r="D8" i="65"/>
  <c r="H8" i="65" s="1"/>
  <c r="D31" i="65" l="1"/>
  <c r="H31" i="65" s="1"/>
  <c r="C5" i="67"/>
  <c r="D5" i="67"/>
  <c r="J5" i="67" s="1"/>
  <c r="E5" i="67"/>
  <c r="K5" i="67" s="1"/>
  <c r="G5" i="67"/>
  <c r="M5" i="67" s="1"/>
  <c r="C6" i="67"/>
  <c r="G6" i="67"/>
  <c r="M6" i="67" s="1"/>
  <c r="C7" i="67"/>
  <c r="G7" i="67"/>
  <c r="M7" i="67" s="1"/>
  <c r="C8" i="67"/>
  <c r="G8" i="67"/>
  <c r="M8" i="67" s="1"/>
  <c r="C9" i="67"/>
  <c r="G9" i="67"/>
  <c r="M9" i="67" s="1"/>
  <c r="C10" i="67"/>
  <c r="G10" i="67"/>
  <c r="M10" i="67" s="1"/>
  <c r="C11" i="67"/>
  <c r="G11" i="67"/>
  <c r="M11" i="67" s="1"/>
  <c r="C12" i="67"/>
  <c r="G12" i="67"/>
  <c r="M12" i="67" s="1"/>
  <c r="C13" i="67"/>
  <c r="D13" i="67"/>
  <c r="J13" i="67" s="1"/>
  <c r="G13" i="67"/>
  <c r="M13" i="67" s="1"/>
  <c r="C14" i="67"/>
  <c r="G14" i="67"/>
  <c r="M14" i="67" s="1"/>
  <c r="C15" i="67"/>
  <c r="G15" i="67"/>
  <c r="M15" i="67" s="1"/>
  <c r="C16" i="67"/>
  <c r="G16" i="67"/>
  <c r="M16" i="67" s="1"/>
  <c r="C17" i="67"/>
  <c r="G17" i="67"/>
  <c r="M17" i="67" s="1"/>
  <c r="C18" i="67"/>
  <c r="D18" i="67"/>
  <c r="J18" i="67" s="1"/>
  <c r="E18" i="67"/>
  <c r="K18" i="67" s="1"/>
  <c r="G18" i="67"/>
  <c r="M18" i="67" s="1"/>
  <c r="C19" i="67"/>
  <c r="G19" i="67"/>
  <c r="M19" i="67" s="1"/>
  <c r="C20" i="67"/>
  <c r="G4" i="67"/>
  <c r="M4" i="67" s="1"/>
  <c r="C4" i="67"/>
  <c r="E115" i="64"/>
  <c r="E112" i="64"/>
  <c r="E111" i="64"/>
  <c r="E109" i="64"/>
  <c r="E108" i="64"/>
  <c r="E94" i="64"/>
  <c r="E88" i="64"/>
  <c r="E87" i="64"/>
  <c r="E86" i="64"/>
  <c r="E85" i="64"/>
  <c r="E84" i="64"/>
  <c r="E83" i="64"/>
  <c r="E82" i="64"/>
  <c r="E81" i="64"/>
  <c r="E80" i="64"/>
  <c r="E79" i="64"/>
  <c r="E77" i="64"/>
  <c r="E76" i="64"/>
  <c r="E75" i="64"/>
  <c r="E74" i="64"/>
  <c r="E73" i="64"/>
  <c r="E72" i="64"/>
  <c r="E71" i="64"/>
  <c r="E70" i="64"/>
  <c r="E69" i="64"/>
  <c r="E68" i="64"/>
  <c r="E66" i="64"/>
  <c r="E65" i="64"/>
  <c r="E64" i="64"/>
  <c r="E62" i="64"/>
  <c r="E61" i="64"/>
  <c r="E60" i="64"/>
  <c r="E59" i="64"/>
  <c r="E58" i="64"/>
  <c r="E57" i="64"/>
  <c r="E56" i="64"/>
  <c r="E55" i="64"/>
  <c r="E51" i="64"/>
  <c r="E50" i="64"/>
  <c r="E49" i="64"/>
  <c r="E47" i="64"/>
  <c r="E46" i="64"/>
  <c r="E45" i="64"/>
  <c r="E44" i="64"/>
  <c r="E42" i="64"/>
  <c r="E41" i="64"/>
  <c r="E40" i="64"/>
  <c r="E38" i="64"/>
  <c r="E37" i="64"/>
  <c r="E35" i="64"/>
  <c r="E34" i="64"/>
  <c r="E31" i="64"/>
  <c r="E30" i="64"/>
  <c r="E29" i="64"/>
  <c r="E28" i="64"/>
  <c r="E27" i="64"/>
  <c r="E24" i="64"/>
  <c r="E23" i="64"/>
  <c r="E22" i="64"/>
  <c r="E21" i="64"/>
  <c r="E20" i="64"/>
  <c r="E18" i="64"/>
  <c r="E17" i="64"/>
  <c r="E16" i="64"/>
  <c r="E15" i="64"/>
  <c r="E14" i="64"/>
  <c r="E13" i="64"/>
  <c r="E12" i="64"/>
  <c r="E10" i="64"/>
  <c r="E9" i="64"/>
  <c r="E7" i="64"/>
  <c r="E6" i="64"/>
  <c r="D94" i="64"/>
  <c r="D55" i="64"/>
  <c r="D65" i="64"/>
  <c r="D64" i="64"/>
  <c r="D61" i="64"/>
  <c r="D80" i="64"/>
  <c r="D81" i="64"/>
  <c r="D82" i="64"/>
  <c r="D83" i="64"/>
  <c r="D84" i="64"/>
  <c r="D85" i="64"/>
  <c r="D87" i="64"/>
  <c r="D69" i="64"/>
  <c r="D70" i="64"/>
  <c r="D71" i="64"/>
  <c r="D72" i="64"/>
  <c r="D73" i="64"/>
  <c r="D74" i="64"/>
  <c r="D75" i="64"/>
  <c r="D76" i="64"/>
  <c r="D77" i="64"/>
  <c r="D68" i="64"/>
  <c r="D66" i="64"/>
  <c r="D38" i="64"/>
  <c r="D37" i="64"/>
  <c r="D50" i="64"/>
  <c r="D45" i="64"/>
  <c r="D44" i="64"/>
  <c r="D42" i="64"/>
  <c r="D28" i="64"/>
  <c r="D29" i="64"/>
  <c r="D30" i="64"/>
  <c r="D31" i="64"/>
  <c r="D27" i="64"/>
  <c r="D23" i="64"/>
  <c r="D21" i="64"/>
  <c r="D18" i="64"/>
  <c r="D17" i="64"/>
  <c r="D14" i="64"/>
  <c r="D108" i="64" l="1"/>
  <c r="D112" i="64"/>
  <c r="E39" i="64"/>
  <c r="E36" i="64"/>
  <c r="E48" i="64"/>
  <c r="D26" i="64"/>
  <c r="E11" i="64"/>
  <c r="E26" i="64"/>
  <c r="E19" i="64"/>
  <c r="D36" i="64"/>
  <c r="D115" i="64"/>
  <c r="E5" i="64"/>
  <c r="E8" i="64"/>
  <c r="D109" i="64"/>
  <c r="E33" i="64"/>
  <c r="E78" i="64"/>
  <c r="H78" i="64" s="1"/>
  <c r="E67" i="64"/>
  <c r="E54" i="64"/>
  <c r="D111" i="64"/>
  <c r="E43" i="64"/>
  <c r="D67" i="64"/>
  <c r="E32" i="64" l="1"/>
  <c r="E25" i="64" s="1"/>
  <c r="E4" i="64"/>
  <c r="E53" i="64"/>
  <c r="H53" i="64" s="1"/>
  <c r="E52" i="64" l="1"/>
  <c r="H52" i="64" s="1"/>
  <c r="D18" i="65"/>
  <c r="H18" i="65" s="1"/>
  <c r="D19" i="65"/>
  <c r="H19" i="65" s="1"/>
  <c r="D14" i="65"/>
  <c r="H14" i="65" s="1"/>
  <c r="D17" i="65"/>
  <c r="H17" i="65" s="1"/>
  <c r="D15" i="65"/>
  <c r="H15" i="65" s="1"/>
  <c r="D9" i="65"/>
  <c r="H9" i="65" s="1"/>
  <c r="D20" i="65"/>
  <c r="H20" i="65" s="1"/>
  <c r="D16" i="65"/>
  <c r="H16" i="65" s="1"/>
  <c r="D7" i="65"/>
  <c r="H7" i="65" s="1"/>
  <c r="E89" i="64"/>
  <c r="H89" i="64" s="1"/>
  <c r="D10" i="65" l="1"/>
  <c r="H10" i="65" s="1"/>
  <c r="D11" i="65"/>
  <c r="H11" i="65" s="1"/>
  <c r="D6" i="65"/>
  <c r="H6" i="65" s="1"/>
  <c r="E14" i="67" l="1"/>
  <c r="K14" i="67" s="1"/>
  <c r="E13" i="67"/>
  <c r="K13" i="67" s="1"/>
  <c r="E7" i="67"/>
  <c r="K7" i="67" s="1"/>
  <c r="E10" i="67"/>
  <c r="K10" i="67" s="1"/>
  <c r="E9" i="67"/>
  <c r="K9" i="67" s="1"/>
  <c r="E17" i="67"/>
  <c r="K17" i="67" s="1"/>
  <c r="E4" i="67"/>
  <c r="K4" i="67" s="1"/>
  <c r="E11" i="67"/>
  <c r="K11" i="67" s="1"/>
  <c r="I15" i="66"/>
  <c r="S15" i="66" s="1"/>
  <c r="G15" i="66"/>
  <c r="Q15" i="66" s="1"/>
  <c r="K13" i="66"/>
  <c r="U13" i="66" s="1"/>
  <c r="J13" i="66"/>
  <c r="T13" i="66" s="1"/>
  <c r="K12" i="66"/>
  <c r="U12" i="66" s="1"/>
  <c r="J12" i="66"/>
  <c r="T12" i="66" s="1"/>
  <c r="K11" i="66"/>
  <c r="U11" i="66" s="1"/>
  <c r="J11" i="66"/>
  <c r="T11" i="66" s="1"/>
  <c r="K10" i="66"/>
  <c r="U10" i="66" s="1"/>
  <c r="J10" i="66"/>
  <c r="T10" i="66" s="1"/>
  <c r="K9" i="66"/>
  <c r="U9" i="66" s="1"/>
  <c r="J9" i="66"/>
  <c r="T9" i="66" s="1"/>
  <c r="K8" i="66"/>
  <c r="U8" i="66" s="1"/>
  <c r="J8" i="66"/>
  <c r="T8" i="66" s="1"/>
  <c r="K7" i="66"/>
  <c r="U7" i="66" s="1"/>
  <c r="J7" i="66"/>
  <c r="T7" i="66" s="1"/>
  <c r="K6" i="66"/>
  <c r="U6" i="66" s="1"/>
  <c r="J6" i="66"/>
  <c r="T6" i="66" s="1"/>
  <c r="E15" i="67" l="1"/>
  <c r="K15" i="67" s="1"/>
  <c r="E6" i="67"/>
  <c r="K6" i="67" s="1"/>
  <c r="J5" i="66"/>
  <c r="T5" i="66" s="1"/>
  <c r="K5" i="66"/>
  <c r="U5" i="66" s="1"/>
  <c r="E8" i="67" l="1"/>
  <c r="K8" i="67" s="1"/>
  <c r="E12" i="67" l="1"/>
  <c r="K12" i="67" s="1"/>
  <c r="E16" i="67" l="1"/>
  <c r="K16" i="67" s="1"/>
  <c r="E19" i="67" l="1"/>
  <c r="K19" i="67" s="1"/>
  <c r="F15" i="66" l="1"/>
  <c r="P15" i="66" s="1"/>
  <c r="F14" i="66"/>
  <c r="P14" i="66" s="1"/>
  <c r="J14" i="66" l="1"/>
  <c r="T14" i="66" s="1"/>
  <c r="J15" i="66" l="1"/>
  <c r="T15" i="66" s="1"/>
  <c r="D5" i="65" l="1"/>
  <c r="H5" i="65" s="1"/>
  <c r="D21" i="65"/>
  <c r="H21" i="65" s="1"/>
  <c r="F5" i="67"/>
  <c r="L5" i="67" s="1"/>
  <c r="F13" i="67"/>
  <c r="L13" i="67" s="1"/>
  <c r="F14" i="67"/>
  <c r="L14" i="67" s="1"/>
  <c r="F18" i="67"/>
  <c r="L18" i="67" s="1"/>
  <c r="D12" i="65" l="1"/>
  <c r="H12" i="65" s="1"/>
  <c r="H5" i="47"/>
  <c r="F11" i="41"/>
  <c r="O28" i="52" s="1"/>
  <c r="F11" i="43"/>
  <c r="F11" i="42"/>
  <c r="D30" i="65" l="1"/>
  <c r="H30" i="65" s="1"/>
  <c r="G2" i="4"/>
  <c r="I3" i="29"/>
  <c r="L3" i="29"/>
  <c r="M3" i="29" s="1"/>
  <c r="N3" i="29" s="1"/>
  <c r="D33" i="65" l="1"/>
  <c r="H33" i="65" s="1"/>
  <c r="H9" i="47" l="1"/>
  <c r="O6" i="52" l="1"/>
  <c r="Q37" i="52"/>
  <c r="T26" i="52" s="1"/>
  <c r="O34" i="52"/>
  <c r="S32" i="52"/>
  <c r="R32" i="52"/>
  <c r="U30" i="52"/>
  <c r="O10" i="52"/>
  <c r="O9" i="52"/>
  <c r="O8" i="52"/>
  <c r="O7" i="52"/>
  <c r="Q36" i="52" l="1"/>
  <c r="R37" i="52" s="1"/>
  <c r="B56" i="5"/>
  <c r="B55" i="5"/>
  <c r="S39" i="29"/>
  <c r="S40" i="29"/>
  <c r="S38" i="29"/>
  <c r="S34" i="29"/>
  <c r="S35" i="29"/>
  <c r="S36" i="29"/>
  <c r="S33" i="29"/>
  <c r="S31" i="29"/>
  <c r="S27" i="29"/>
  <c r="S28" i="29"/>
  <c r="S29" i="29"/>
  <c r="S30" i="29"/>
  <c r="S26" i="29"/>
  <c r="S17" i="29"/>
  <c r="S18" i="29"/>
  <c r="S19" i="29"/>
  <c r="S21" i="29"/>
  <c r="S22" i="29"/>
  <c r="S23" i="29"/>
  <c r="S24" i="29"/>
  <c r="S16" i="29"/>
  <c r="S10" i="29"/>
  <c r="S11" i="29"/>
  <c r="S12" i="29"/>
  <c r="S13" i="29"/>
  <c r="S14" i="29"/>
  <c r="S3" i="29"/>
  <c r="P3" i="29"/>
  <c r="R26" i="52" l="1"/>
  <c r="H41" i="29"/>
  <c r="H32" i="29"/>
  <c r="H25" i="29"/>
  <c r="H15" i="29"/>
  <c r="O29" i="52" l="1"/>
  <c r="L29" i="23"/>
  <c r="H44" i="29" l="1"/>
  <c r="I19" i="29" l="1"/>
  <c r="I20" i="29"/>
  <c r="L20" i="29" s="1"/>
  <c r="S20" i="29" s="1"/>
  <c r="H2" i="50" l="1"/>
  <c r="C5" i="50" l="1"/>
  <c r="E14" i="50"/>
  <c r="F5" i="50" l="1"/>
  <c r="F7" i="50" s="1"/>
  <c r="F8" i="50" l="1"/>
  <c r="F12" i="50" s="1"/>
  <c r="I34" i="48" l="1"/>
  <c r="I35" i="48"/>
  <c r="I36" i="48"/>
  <c r="I37" i="48"/>
  <c r="I38" i="48"/>
  <c r="I3" i="48" l="1"/>
  <c r="I4" i="48"/>
  <c r="I5" i="48"/>
  <c r="I6" i="48"/>
  <c r="I7" i="48"/>
  <c r="I8" i="48"/>
  <c r="I9" i="48"/>
  <c r="I10" i="48"/>
  <c r="I11" i="48"/>
  <c r="I12" i="48"/>
  <c r="I13" i="48"/>
  <c r="I14" i="48"/>
  <c r="I15" i="48"/>
  <c r="I16" i="48"/>
  <c r="I17" i="48"/>
  <c r="I18" i="48"/>
  <c r="I19" i="48"/>
  <c r="I20" i="48"/>
  <c r="I21" i="48"/>
  <c r="I22" i="48"/>
  <c r="I23" i="48"/>
  <c r="I24" i="48"/>
  <c r="I25" i="48"/>
  <c r="I26" i="48"/>
  <c r="I27" i="48"/>
  <c r="I28" i="48"/>
  <c r="I29" i="48"/>
  <c r="I30" i="48"/>
  <c r="I31" i="48"/>
  <c r="I32" i="48"/>
  <c r="I33" i="48"/>
  <c r="I2" i="48"/>
  <c r="I5" i="47" l="1"/>
  <c r="E5" i="47"/>
  <c r="E6" i="47" s="1"/>
  <c r="C6" i="47"/>
  <c r="I6" i="47" l="1"/>
  <c r="C5" i="46" l="1"/>
  <c r="F5" i="46" s="1"/>
  <c r="F7" i="46" s="1"/>
  <c r="D51" i="64"/>
  <c r="D41" i="64"/>
  <c r="D24" i="64"/>
  <c r="D86" i="64" l="1"/>
  <c r="D57" i="64"/>
  <c r="D10" i="64"/>
  <c r="D59" i="64"/>
  <c r="D35" i="64"/>
  <c r="D47" i="64"/>
  <c r="D34" i="64"/>
  <c r="G20" i="67"/>
  <c r="M20" i="67" s="1"/>
  <c r="D6" i="64"/>
  <c r="F15" i="67"/>
  <c r="L15" i="67" s="1"/>
  <c r="D40" i="64"/>
  <c r="D39" i="64" s="1"/>
  <c r="D88" i="64"/>
  <c r="D79" i="64"/>
  <c r="D31" i="4"/>
  <c r="D13" i="64"/>
  <c r="D49" i="64"/>
  <c r="D48" i="64" s="1"/>
  <c r="D15" i="64"/>
  <c r="D20" i="64"/>
  <c r="D56" i="64"/>
  <c r="D62" i="64"/>
  <c r="D22" i="64"/>
  <c r="D12" i="64"/>
  <c r="D58" i="64"/>
  <c r="D60" i="64"/>
  <c r="C12" i="4"/>
  <c r="L5" i="97" l="1"/>
  <c r="E20" i="67"/>
  <c r="K20" i="67" s="1"/>
  <c r="D7" i="64"/>
  <c r="D5" i="64" s="1"/>
  <c r="D14" i="67"/>
  <c r="J14" i="67" s="1"/>
  <c r="D33" i="64"/>
  <c r="D32" i="64" s="1"/>
  <c r="F17" i="67"/>
  <c r="L17" i="67" s="1"/>
  <c r="D17" i="67"/>
  <c r="J17" i="67" s="1"/>
  <c r="D78" i="64"/>
  <c r="G78" i="64" s="1"/>
  <c r="D9" i="64"/>
  <c r="D8" i="64" s="1"/>
  <c r="D54" i="64"/>
  <c r="D53" i="64" s="1"/>
  <c r="D16" i="64"/>
  <c r="D11" i="64" s="1"/>
  <c r="D19" i="64"/>
  <c r="D46" i="64"/>
  <c r="D43" i="64" s="1"/>
  <c r="X5" i="23"/>
  <c r="T27" i="52"/>
  <c r="U27" i="52" s="1"/>
  <c r="T28" i="52"/>
  <c r="U28" i="52" s="1"/>
  <c r="T29" i="52"/>
  <c r="U29" i="52" s="1"/>
  <c r="D15" i="67" l="1"/>
  <c r="J15" i="67" s="1"/>
  <c r="G53" i="64"/>
  <c r="D25" i="64"/>
  <c r="U32" i="52"/>
  <c r="D7" i="67"/>
  <c r="J7" i="67" s="1"/>
  <c r="F7" i="67"/>
  <c r="L7" i="67" s="1"/>
  <c r="D10" i="67"/>
  <c r="J10" i="67" s="1"/>
  <c r="F10" i="67"/>
  <c r="L10" i="67" s="1"/>
  <c r="D11" i="67"/>
  <c r="J11" i="67" s="1"/>
  <c r="F11" i="67"/>
  <c r="L11" i="67" s="1"/>
  <c r="T32" i="52"/>
  <c r="F9" i="67"/>
  <c r="L9" i="67" s="1"/>
  <c r="D9" i="67"/>
  <c r="J9" i="67" s="1"/>
  <c r="D4" i="67"/>
  <c r="J4" i="67" s="1"/>
  <c r="D89" i="64"/>
  <c r="D4" i="64"/>
  <c r="L28" i="23"/>
  <c r="L30" i="23"/>
  <c r="L31" i="23"/>
  <c r="L32" i="23"/>
  <c r="Z52" i="23"/>
  <c r="AA52" i="23" s="1"/>
  <c r="Z42" i="23"/>
  <c r="AA42" i="23" s="1"/>
  <c r="Z33" i="23"/>
  <c r="AA33" i="23" s="1"/>
  <c r="Z19" i="23"/>
  <c r="AA19" i="23" s="1"/>
  <c r="I3" i="39"/>
  <c r="I2" i="39"/>
  <c r="D52" i="64" l="1"/>
  <c r="D6" i="67"/>
  <c r="J6" i="67" s="1"/>
  <c r="G89" i="64"/>
  <c r="F4" i="67"/>
  <c r="L4" i="67" s="1"/>
  <c r="F6" i="67"/>
  <c r="L6" i="67" s="1"/>
  <c r="J3" i="39"/>
  <c r="I15" i="23"/>
  <c r="I14" i="23"/>
  <c r="I8" i="23"/>
  <c r="D8" i="67" l="1"/>
  <c r="J8" i="67" s="1"/>
  <c r="G52" i="64"/>
  <c r="F8" i="67"/>
  <c r="L8" i="67" s="1"/>
  <c r="D12" i="67"/>
  <c r="J12" i="67" s="1"/>
  <c r="F16" i="67" l="1"/>
  <c r="L16" i="67" s="1"/>
  <c r="F12" i="67"/>
  <c r="L12" i="67" s="1"/>
  <c r="I17" i="29"/>
  <c r="I16" i="29"/>
  <c r="L4" i="29"/>
  <c r="S4" i="29" s="1"/>
  <c r="L5" i="29"/>
  <c r="S5" i="29" s="1"/>
  <c r="L6" i="29"/>
  <c r="S6" i="29" s="1"/>
  <c r="L7" i="29"/>
  <c r="S7" i="29" s="1"/>
  <c r="L8" i="29"/>
  <c r="S8" i="29" s="1"/>
  <c r="L9" i="29"/>
  <c r="S9" i="29" s="1"/>
  <c r="I4" i="29"/>
  <c r="I5" i="29"/>
  <c r="I6" i="29"/>
  <c r="I7" i="29"/>
  <c r="I8" i="29"/>
  <c r="I9" i="29"/>
  <c r="D16" i="67" l="1"/>
  <c r="J16" i="67" s="1"/>
  <c r="C1" i="29"/>
  <c r="D77" i="4"/>
  <c r="D72" i="4"/>
  <c r="D70" i="4"/>
  <c r="D61" i="4"/>
  <c r="X52" i="23"/>
  <c r="Y52" i="23" s="1"/>
  <c r="P52" i="23"/>
  <c r="O52" i="23"/>
  <c r="N52" i="23"/>
  <c r="M52" i="23"/>
  <c r="K52" i="23"/>
  <c r="L51" i="23"/>
  <c r="X51" i="23" s="1"/>
  <c r="Y51" i="23" s="1"/>
  <c r="K51" i="23"/>
  <c r="W51" i="23" s="1"/>
  <c r="L50" i="23"/>
  <c r="X50" i="23" s="1"/>
  <c r="Y50" i="23" s="1"/>
  <c r="K50" i="23"/>
  <c r="W50" i="23" s="1"/>
  <c r="L49" i="23"/>
  <c r="K49" i="23"/>
  <c r="W49" i="23" s="1"/>
  <c r="L48" i="23"/>
  <c r="K48" i="23"/>
  <c r="V48" i="23" s="1"/>
  <c r="L47" i="23"/>
  <c r="L46" i="23"/>
  <c r="K46" i="23"/>
  <c r="T46" i="23" s="1"/>
  <c r="X45" i="23"/>
  <c r="Y45" i="23" s="1"/>
  <c r="W45" i="23"/>
  <c r="V45" i="23"/>
  <c r="U45" i="23"/>
  <c r="T45" i="23"/>
  <c r="S45" i="23"/>
  <c r="R45" i="23"/>
  <c r="Q45" i="23"/>
  <c r="D19" i="67" l="1"/>
  <c r="J19" i="67" s="1"/>
  <c r="H14" i="66"/>
  <c r="R14" i="66" s="1"/>
  <c r="F19" i="67"/>
  <c r="L19" i="67" s="1"/>
  <c r="D20" i="67"/>
  <c r="J20" i="67" s="1"/>
  <c r="F20" i="67"/>
  <c r="L20" i="67" s="1"/>
  <c r="C20" i="29"/>
  <c r="C19" i="29"/>
  <c r="Q19" i="29" s="1"/>
  <c r="R46" i="23"/>
  <c r="Q49" i="23"/>
  <c r="R48" i="23"/>
  <c r="W48" i="23"/>
  <c r="V46" i="23"/>
  <c r="X48" i="23"/>
  <c r="Y48" i="23" s="1"/>
  <c r="X49" i="23"/>
  <c r="Y49" i="23" s="1"/>
  <c r="U46" i="23"/>
  <c r="W46" i="23"/>
  <c r="Q51" i="23"/>
  <c r="X46" i="23"/>
  <c r="Y46" i="23" s="1"/>
  <c r="Q48" i="23"/>
  <c r="R49" i="23"/>
  <c r="S50" i="23"/>
  <c r="T51" i="23"/>
  <c r="S49" i="23"/>
  <c r="T50" i="23"/>
  <c r="U51" i="23"/>
  <c r="Q46" i="23"/>
  <c r="S48" i="23"/>
  <c r="T49" i="23"/>
  <c r="U50" i="23"/>
  <c r="V51" i="23"/>
  <c r="Q50" i="23"/>
  <c r="R51" i="23"/>
  <c r="R50" i="23"/>
  <c r="S51" i="23"/>
  <c r="T48" i="23"/>
  <c r="U49" i="23"/>
  <c r="V50" i="23"/>
  <c r="S46" i="23"/>
  <c r="U48" i="23"/>
  <c r="V49" i="23"/>
  <c r="K14" i="66" l="1"/>
  <c r="U14" i="66" s="1"/>
  <c r="H15" i="66"/>
  <c r="R15" i="66" s="1"/>
  <c r="L41" i="23"/>
  <c r="L40" i="23"/>
  <c r="L39" i="23"/>
  <c r="L38" i="23"/>
  <c r="L37" i="23"/>
  <c r="L36" i="23"/>
  <c r="O30" i="52"/>
  <c r="O27" i="52" s="1"/>
  <c r="F11" i="39"/>
  <c r="F12" i="39"/>
  <c r="F13" i="39"/>
  <c r="F14" i="39"/>
  <c r="F15" i="39"/>
  <c r="F16" i="39"/>
  <c r="F17" i="39"/>
  <c r="F18" i="39"/>
  <c r="F19" i="39"/>
  <c r="F20" i="39"/>
  <c r="F21" i="39"/>
  <c r="F22" i="39"/>
  <c r="F23" i="39"/>
  <c r="F24" i="39"/>
  <c r="F25" i="39"/>
  <c r="F26" i="39"/>
  <c r="F27" i="39"/>
  <c r="F28" i="39"/>
  <c r="F29" i="39"/>
  <c r="F30" i="39"/>
  <c r="F31" i="39"/>
  <c r="F32" i="39"/>
  <c r="F33" i="39"/>
  <c r="F10" i="39"/>
  <c r="J11" i="39" l="1"/>
  <c r="K15" i="66"/>
  <c r="U15" i="66" s="1"/>
  <c r="J7" i="39"/>
  <c r="J9" i="39"/>
  <c r="J8" i="39"/>
  <c r="J10" i="39"/>
  <c r="J12" i="39" l="1"/>
  <c r="O26" i="52" s="1"/>
  <c r="O32" i="52" l="1"/>
  <c r="O33" i="52" s="1"/>
  <c r="U35" i="52"/>
  <c r="O35" i="52"/>
  <c r="C6" i="6" s="1"/>
  <c r="M7" i="33"/>
  <c r="M8" i="33"/>
  <c r="M9" i="33"/>
  <c r="M10" i="33"/>
  <c r="M11" i="33"/>
  <c r="M12" i="33"/>
  <c r="M6" i="33"/>
  <c r="D18" i="33"/>
  <c r="E18" i="33"/>
  <c r="D19" i="33"/>
  <c r="E19" i="33"/>
  <c r="E17" i="33"/>
  <c r="E16" i="33"/>
  <c r="D17" i="33"/>
  <c r="D16" i="33"/>
  <c r="G4" i="33"/>
  <c r="D13" i="33"/>
  <c r="E4" i="33"/>
  <c r="M13" i="33" l="1"/>
  <c r="D20" i="33"/>
  <c r="E20" i="33"/>
  <c r="F16" i="33"/>
  <c r="G16" i="33" s="1"/>
  <c r="F19" i="33"/>
  <c r="G19" i="33" s="1"/>
  <c r="F20" i="33"/>
  <c r="G20" i="33" s="1"/>
  <c r="F18" i="33"/>
  <c r="G18" i="33" s="1"/>
  <c r="F17" i="33"/>
  <c r="G17" i="33" s="1"/>
  <c r="D22" i="33"/>
  <c r="N42" i="23" l="1"/>
  <c r="O42" i="23"/>
  <c r="P42" i="23"/>
  <c r="M42" i="23"/>
  <c r="N33" i="23"/>
  <c r="O33" i="23"/>
  <c r="P33" i="23"/>
  <c r="M33" i="23"/>
  <c r="N19" i="23"/>
  <c r="O19" i="23"/>
  <c r="O3" i="23" s="1"/>
  <c r="P19" i="23"/>
  <c r="M19" i="23"/>
  <c r="X47" i="23"/>
  <c r="Y47" i="23" s="1"/>
  <c r="P3" i="23" l="1"/>
  <c r="N3" i="23"/>
  <c r="M4" i="23"/>
  <c r="M3" i="23"/>
  <c r="P4" i="23"/>
  <c r="N4" i="23"/>
  <c r="O4" i="23"/>
  <c r="X42" i="23"/>
  <c r="Y42" i="23" s="1"/>
  <c r="X41" i="23"/>
  <c r="Y41" i="23" s="1"/>
  <c r="X40" i="23"/>
  <c r="Y40" i="23" s="1"/>
  <c r="X39" i="23"/>
  <c r="Y39" i="23" s="1"/>
  <c r="X38" i="23"/>
  <c r="Y38" i="23" s="1"/>
  <c r="X37" i="23"/>
  <c r="Y37" i="23" s="1"/>
  <c r="X36" i="23"/>
  <c r="X35" i="23"/>
  <c r="Y35" i="23" s="1"/>
  <c r="X21" i="23"/>
  <c r="Y21" i="23" s="1"/>
  <c r="W35" i="23"/>
  <c r="W21" i="23"/>
  <c r="W7" i="23"/>
  <c r="V35" i="23"/>
  <c r="U35" i="23"/>
  <c r="T35" i="23"/>
  <c r="S35" i="23"/>
  <c r="R35" i="23"/>
  <c r="Q35" i="23"/>
  <c r="V7" i="23"/>
  <c r="U7" i="23"/>
  <c r="T7" i="23"/>
  <c r="S7" i="23"/>
  <c r="Y36" i="23" l="1"/>
  <c r="K11" i="23"/>
  <c r="W11" i="23" s="1"/>
  <c r="K38" i="23"/>
  <c r="W38" i="23" s="1"/>
  <c r="K39" i="23"/>
  <c r="W39" i="23" s="1"/>
  <c r="K40" i="23"/>
  <c r="W40" i="23" s="1"/>
  <c r="K41" i="23"/>
  <c r="W41" i="23" s="1"/>
  <c r="K42" i="23"/>
  <c r="K28" i="23"/>
  <c r="W28" i="23" s="1"/>
  <c r="X28" i="23"/>
  <c r="Y28" i="23" s="1"/>
  <c r="X29" i="23"/>
  <c r="Y29" i="23" s="1"/>
  <c r="K30" i="23"/>
  <c r="W30" i="23" s="1"/>
  <c r="X30" i="23"/>
  <c r="Y30" i="23" s="1"/>
  <c r="K31" i="23"/>
  <c r="W31" i="23" s="1"/>
  <c r="X31" i="23"/>
  <c r="Y31" i="23" s="1"/>
  <c r="K32" i="23"/>
  <c r="W32" i="23" s="1"/>
  <c r="X32" i="23"/>
  <c r="Y32" i="23" s="1"/>
  <c r="K33" i="23"/>
  <c r="L33" i="23"/>
  <c r="X33" i="23" s="1"/>
  <c r="Y33" i="23" s="1"/>
  <c r="Y4" i="23" s="1"/>
  <c r="K16" i="23"/>
  <c r="W16" i="23" s="1"/>
  <c r="L16" i="23"/>
  <c r="X16" i="23" s="1"/>
  <c r="Y16" i="23" s="1"/>
  <c r="K17" i="23"/>
  <c r="W17" i="23" s="1"/>
  <c r="L17" i="23"/>
  <c r="X17" i="23" s="1"/>
  <c r="Y17" i="23" s="1"/>
  <c r="K18" i="23"/>
  <c r="W18" i="23" s="1"/>
  <c r="L18" i="23"/>
  <c r="X18" i="23" s="1"/>
  <c r="Y18" i="23" s="1"/>
  <c r="K19" i="23"/>
  <c r="L19" i="23"/>
  <c r="L27" i="23"/>
  <c r="X27" i="23" s="1"/>
  <c r="Y27" i="23" s="1"/>
  <c r="L26" i="23"/>
  <c r="X26" i="23" s="1"/>
  <c r="Y26" i="23" s="1"/>
  <c r="L25" i="23"/>
  <c r="X25" i="23" s="1"/>
  <c r="Y25" i="23" s="1"/>
  <c r="L24" i="23"/>
  <c r="X24" i="23" s="1"/>
  <c r="Y24" i="23" s="1"/>
  <c r="L23" i="23"/>
  <c r="X23" i="23" s="1"/>
  <c r="Y23" i="23" s="1"/>
  <c r="L22" i="23"/>
  <c r="X22" i="23" s="1"/>
  <c r="Y22" i="23" s="1"/>
  <c r="L8" i="23"/>
  <c r="X8" i="23" s="1"/>
  <c r="Y8" i="23" s="1"/>
  <c r="L9" i="23"/>
  <c r="X9" i="23" s="1"/>
  <c r="Y9" i="23" s="1"/>
  <c r="L10" i="23"/>
  <c r="X10" i="23" s="1"/>
  <c r="Y10" i="23" s="1"/>
  <c r="L11" i="23"/>
  <c r="X11" i="23" s="1"/>
  <c r="Y11" i="23" s="1"/>
  <c r="L12" i="23"/>
  <c r="X12" i="23" s="1"/>
  <c r="Y12" i="23" s="1"/>
  <c r="L13" i="23"/>
  <c r="X13" i="23" s="1"/>
  <c r="Y13" i="23" s="1"/>
  <c r="L14" i="23"/>
  <c r="X14" i="23" s="1"/>
  <c r="Y14" i="23" s="1"/>
  <c r="L15" i="23"/>
  <c r="X15" i="23" s="1"/>
  <c r="Y15" i="23" s="1"/>
  <c r="L7" i="23"/>
  <c r="X7" i="23" s="1"/>
  <c r="Y7" i="23" l="1"/>
  <c r="N23" i="52"/>
  <c r="O23" i="52" s="1"/>
  <c r="N22" i="52"/>
  <c r="O22" i="52" s="1"/>
  <c r="N21" i="52"/>
  <c r="O21" i="52" s="1"/>
  <c r="V31" i="23"/>
  <c r="U31" i="23"/>
  <c r="T31" i="23"/>
  <c r="S31" i="23"/>
  <c r="Q11" i="23"/>
  <c r="R11" i="23"/>
  <c r="R18" i="23"/>
  <c r="Q18" i="23"/>
  <c r="R30" i="23"/>
  <c r="Q30" i="23"/>
  <c r="R31" i="23"/>
  <c r="Q31" i="23"/>
  <c r="U18" i="23"/>
  <c r="V18" i="23"/>
  <c r="S18" i="23"/>
  <c r="T18" i="23"/>
  <c r="V30" i="23"/>
  <c r="U30" i="23"/>
  <c r="T30" i="23"/>
  <c r="S30" i="23"/>
  <c r="V41" i="23"/>
  <c r="U41" i="23"/>
  <c r="T41" i="23"/>
  <c r="S41" i="23"/>
  <c r="R41" i="23"/>
  <c r="Q41" i="23"/>
  <c r="Q17" i="23"/>
  <c r="R17" i="23"/>
  <c r="V40" i="23"/>
  <c r="U40" i="23"/>
  <c r="T40" i="23"/>
  <c r="S40" i="23"/>
  <c r="R40" i="23"/>
  <c r="Q40" i="23"/>
  <c r="S17" i="23"/>
  <c r="T17" i="23"/>
  <c r="U17" i="23"/>
  <c r="V17" i="23"/>
  <c r="V39" i="23"/>
  <c r="U39" i="23"/>
  <c r="T39" i="23"/>
  <c r="S39" i="23"/>
  <c r="R39" i="23"/>
  <c r="Q39" i="23"/>
  <c r="R32" i="23"/>
  <c r="Q32" i="23"/>
  <c r="Q16" i="23"/>
  <c r="R16" i="23"/>
  <c r="V38" i="23"/>
  <c r="U38" i="23"/>
  <c r="T38" i="23"/>
  <c r="S38" i="23"/>
  <c r="R38" i="23"/>
  <c r="Q38" i="23"/>
  <c r="V32" i="23"/>
  <c r="U32" i="23"/>
  <c r="T32" i="23"/>
  <c r="S32" i="23"/>
  <c r="R7" i="23"/>
  <c r="Q7" i="23"/>
  <c r="S16" i="23"/>
  <c r="T16" i="23"/>
  <c r="U16" i="23"/>
  <c r="V16" i="23"/>
  <c r="S11" i="23"/>
  <c r="T11" i="23"/>
  <c r="U11" i="23"/>
  <c r="V11" i="23"/>
  <c r="R28" i="23"/>
  <c r="Q28" i="23"/>
  <c r="V28" i="23"/>
  <c r="U28" i="23"/>
  <c r="T28" i="23"/>
  <c r="S28" i="23"/>
  <c r="K37" i="23" l="1"/>
  <c r="K36" i="23"/>
  <c r="W36" i="23" s="1"/>
  <c r="K26" i="23"/>
  <c r="W26" i="23" s="1"/>
  <c r="K24" i="23"/>
  <c r="W24" i="23" s="1"/>
  <c r="K23" i="23"/>
  <c r="W23" i="23" s="1"/>
  <c r="K22" i="23"/>
  <c r="W22" i="23" s="1"/>
  <c r="K14" i="23"/>
  <c r="W14" i="23" s="1"/>
  <c r="K13" i="23"/>
  <c r="W13" i="23" s="1"/>
  <c r="K12" i="23"/>
  <c r="W12" i="23" s="1"/>
  <c r="C1" i="23"/>
  <c r="K29" i="23" s="1"/>
  <c r="L1" i="29"/>
  <c r="W29" i="23" l="1"/>
  <c r="R29" i="23"/>
  <c r="V29" i="23"/>
  <c r="Q29" i="23"/>
  <c r="U29" i="23"/>
  <c r="T29" i="23"/>
  <c r="S29" i="23"/>
  <c r="K25" i="23"/>
  <c r="W25" i="23" s="1"/>
  <c r="K15" i="23"/>
  <c r="W15" i="23" s="1"/>
  <c r="K47" i="23"/>
  <c r="W37" i="23"/>
  <c r="W42" i="23" s="1"/>
  <c r="R37" i="23"/>
  <c r="V23" i="23"/>
  <c r="U23" i="23"/>
  <c r="T23" i="23"/>
  <c r="S23" i="23"/>
  <c r="R23" i="23"/>
  <c r="Q23" i="23"/>
  <c r="V26" i="23"/>
  <c r="U26" i="23"/>
  <c r="T26" i="23"/>
  <c r="S26" i="23"/>
  <c r="R26" i="23"/>
  <c r="Q26" i="23"/>
  <c r="U12" i="23"/>
  <c r="V12" i="23"/>
  <c r="S12" i="23"/>
  <c r="T12" i="23"/>
  <c r="R12" i="23"/>
  <c r="Q12" i="23"/>
  <c r="V22" i="23"/>
  <c r="U22" i="23"/>
  <c r="T22" i="23"/>
  <c r="S22" i="23"/>
  <c r="R22" i="23"/>
  <c r="Q22" i="23"/>
  <c r="S13" i="23"/>
  <c r="T13" i="23"/>
  <c r="U13" i="23"/>
  <c r="V13" i="23"/>
  <c r="R13" i="23"/>
  <c r="Q13" i="23"/>
  <c r="V24" i="23"/>
  <c r="U24" i="23"/>
  <c r="T24" i="23"/>
  <c r="S24" i="23"/>
  <c r="Q24" i="23"/>
  <c r="R24" i="23"/>
  <c r="V36" i="23"/>
  <c r="U36" i="23"/>
  <c r="T36" i="23"/>
  <c r="S36" i="23"/>
  <c r="R36" i="23"/>
  <c r="Q36" i="23"/>
  <c r="S14" i="23"/>
  <c r="U14" i="23"/>
  <c r="T14" i="23"/>
  <c r="V14" i="23"/>
  <c r="R14" i="23"/>
  <c r="Q14" i="23"/>
  <c r="V37" i="23"/>
  <c r="U37" i="23"/>
  <c r="T37" i="23"/>
  <c r="S37" i="23"/>
  <c r="Q37" i="23"/>
  <c r="K8" i="23"/>
  <c r="W8" i="23" s="1"/>
  <c r="K9" i="23"/>
  <c r="K10" i="23"/>
  <c r="K27" i="23"/>
  <c r="W27" i="23" s="1"/>
  <c r="W9" i="23" l="1"/>
  <c r="V9" i="23"/>
  <c r="R25" i="23"/>
  <c r="T25" i="23"/>
  <c r="S25" i="23"/>
  <c r="V25" i="23"/>
  <c r="U25" i="23"/>
  <c r="V15" i="23"/>
  <c r="V42" i="23"/>
  <c r="W10" i="23"/>
  <c r="W19" i="23" s="1"/>
  <c r="V10" i="23"/>
  <c r="Q25" i="23"/>
  <c r="U15" i="23"/>
  <c r="R15" i="23"/>
  <c r="Q15" i="23"/>
  <c r="T15" i="23"/>
  <c r="S15" i="23"/>
  <c r="U47" i="23"/>
  <c r="U52" i="23" s="1"/>
  <c r="W47" i="23"/>
  <c r="W52" i="23" s="1"/>
  <c r="D30" i="4" s="1"/>
  <c r="S47" i="23"/>
  <c r="S52" i="23" s="1"/>
  <c r="Q47" i="23"/>
  <c r="Q52" i="23" s="1"/>
  <c r="R47" i="23"/>
  <c r="R52" i="23" s="1"/>
  <c r="T47" i="23"/>
  <c r="T52" i="23" s="1"/>
  <c r="V47" i="23"/>
  <c r="V52" i="23" s="1"/>
  <c r="T42" i="23"/>
  <c r="W33" i="23"/>
  <c r="D43" i="4" s="1"/>
  <c r="U42" i="23"/>
  <c r="R42" i="23"/>
  <c r="S42" i="23"/>
  <c r="Q42" i="23"/>
  <c r="U9" i="23"/>
  <c r="S9" i="23"/>
  <c r="T9" i="23"/>
  <c r="Q9" i="23"/>
  <c r="R9" i="23"/>
  <c r="V27" i="23"/>
  <c r="U27" i="23"/>
  <c r="T27" i="23"/>
  <c r="S27" i="23"/>
  <c r="R27" i="23"/>
  <c r="Q27" i="23"/>
  <c r="S10" i="23"/>
  <c r="T10" i="23"/>
  <c r="U10" i="23"/>
  <c r="Q10" i="23"/>
  <c r="R10" i="23"/>
  <c r="S8" i="23"/>
  <c r="T8" i="23"/>
  <c r="U8" i="23"/>
  <c r="V8" i="23"/>
  <c r="R8" i="23"/>
  <c r="Q8" i="23"/>
  <c r="R33" i="23" l="1"/>
  <c r="Q19" i="23"/>
  <c r="T33" i="23"/>
  <c r="U33" i="23"/>
  <c r="Q33" i="23"/>
  <c r="W3" i="23"/>
  <c r="V33" i="23"/>
  <c r="S33" i="23"/>
  <c r="W4" i="23"/>
  <c r="D34" i="4"/>
  <c r="R19" i="23"/>
  <c r="U19" i="23"/>
  <c r="U3" i="23" s="1"/>
  <c r="V19" i="23"/>
  <c r="T19" i="23"/>
  <c r="S19" i="23"/>
  <c r="R3" i="23" l="1"/>
  <c r="R4" i="23"/>
  <c r="N5" i="52" s="1"/>
  <c r="Q4" i="23"/>
  <c r="M5" i="52" s="1"/>
  <c r="Q3" i="23"/>
  <c r="S3" i="23"/>
  <c r="T3" i="23"/>
  <c r="V3" i="23"/>
  <c r="Z3" i="23" s="1"/>
  <c r="S4" i="23"/>
  <c r="N13" i="52" s="1"/>
  <c r="O13" i="52" s="1"/>
  <c r="U4" i="23"/>
  <c r="N15" i="52" s="1"/>
  <c r="O15" i="52" s="1"/>
  <c r="T4" i="23"/>
  <c r="N14" i="52" s="1"/>
  <c r="O14" i="52" s="1"/>
  <c r="V4" i="23"/>
  <c r="N16" i="52" s="1"/>
  <c r="O16" i="52" s="1"/>
  <c r="L50" i="5"/>
  <c r="L48" i="5"/>
  <c r="Q34" i="29"/>
  <c r="Q35" i="29"/>
  <c r="Q36" i="29"/>
  <c r="Q33" i="29"/>
  <c r="M46" i="5"/>
  <c r="M45" i="5"/>
  <c r="M44" i="5"/>
  <c r="M43" i="5"/>
  <c r="M42" i="5"/>
  <c r="Q39" i="29"/>
  <c r="Q40" i="29"/>
  <c r="Q38" i="29"/>
  <c r="H37" i="29"/>
  <c r="M28" i="29"/>
  <c r="N28" i="29" s="1"/>
  <c r="P28" i="29" s="1"/>
  <c r="Q28" i="29"/>
  <c r="U28" i="29"/>
  <c r="V28" i="29"/>
  <c r="W28" i="29" s="1"/>
  <c r="X28" i="29" s="1"/>
  <c r="Y28" i="29" s="1"/>
  <c r="M29" i="29"/>
  <c r="N29" i="29" s="1"/>
  <c r="P29" i="29" s="1"/>
  <c r="Q29" i="29"/>
  <c r="U29" i="29"/>
  <c r="V29" i="29"/>
  <c r="W29" i="29" s="1"/>
  <c r="X29" i="29" s="1"/>
  <c r="Y29" i="29" s="1"/>
  <c r="Z29" i="29" s="1"/>
  <c r="M30" i="29"/>
  <c r="N30" i="29" s="1"/>
  <c r="P30" i="29" s="1"/>
  <c r="Q30" i="29"/>
  <c r="U30" i="29"/>
  <c r="V30" i="29"/>
  <c r="W30" i="29" s="1"/>
  <c r="X30" i="29" s="1"/>
  <c r="Y30" i="29" s="1"/>
  <c r="Z30" i="29" s="1"/>
  <c r="M31" i="29"/>
  <c r="N31" i="29" s="1"/>
  <c r="P31" i="29" s="1"/>
  <c r="Q31" i="29"/>
  <c r="U31" i="29"/>
  <c r="T31" i="29"/>
  <c r="V31" i="29"/>
  <c r="W31" i="29" s="1"/>
  <c r="X31" i="29" s="1"/>
  <c r="Y31" i="29" s="1"/>
  <c r="Z31" i="29" s="1"/>
  <c r="M21" i="29"/>
  <c r="N21" i="29" s="1"/>
  <c r="P21" i="29" s="1"/>
  <c r="Q21" i="29"/>
  <c r="T21" i="29"/>
  <c r="V21" i="29"/>
  <c r="W21" i="29" s="1"/>
  <c r="X21" i="29" s="1"/>
  <c r="Y21" i="29" s="1"/>
  <c r="Z21" i="29" s="1"/>
  <c r="M22" i="29"/>
  <c r="N22" i="29" s="1"/>
  <c r="P22" i="29" s="1"/>
  <c r="Q22" i="29"/>
  <c r="T22" i="29"/>
  <c r="V22" i="29"/>
  <c r="W22" i="29" s="1"/>
  <c r="X22" i="29" s="1"/>
  <c r="Y22" i="29" s="1"/>
  <c r="Z22" i="29" s="1"/>
  <c r="M23" i="29"/>
  <c r="N23" i="29" s="1"/>
  <c r="P23" i="29" s="1"/>
  <c r="Q23" i="29"/>
  <c r="T23" i="29"/>
  <c r="V23" i="29"/>
  <c r="W23" i="29" s="1"/>
  <c r="X23" i="29" s="1"/>
  <c r="Y23" i="29" s="1"/>
  <c r="Z23" i="29" s="1"/>
  <c r="M24" i="29"/>
  <c r="N24" i="29" s="1"/>
  <c r="P24" i="29" s="1"/>
  <c r="Q24" i="29"/>
  <c r="T24" i="29"/>
  <c r="V24" i="29"/>
  <c r="W24" i="29" s="1"/>
  <c r="X24" i="29" s="1"/>
  <c r="Y24" i="29" s="1"/>
  <c r="Z24" i="29" s="1"/>
  <c r="M7" i="5"/>
  <c r="M8" i="5"/>
  <c r="L6" i="5"/>
  <c r="M6" i="5" s="1"/>
  <c r="L40" i="5" l="1"/>
  <c r="M40" i="5" s="1"/>
  <c r="R22" i="29"/>
  <c r="R31" i="29"/>
  <c r="R28" i="29"/>
  <c r="O5" i="52"/>
  <c r="O24" i="52" s="1"/>
  <c r="C5" i="6" s="1"/>
  <c r="R30" i="29"/>
  <c r="R24" i="29"/>
  <c r="R29" i="29"/>
  <c r="R21" i="29"/>
  <c r="R23" i="29"/>
  <c r="Z28" i="29"/>
  <c r="T29" i="29"/>
  <c r="T30" i="29"/>
  <c r="T28" i="29"/>
  <c r="M48" i="5"/>
  <c r="M50" i="5"/>
  <c r="U24" i="29"/>
  <c r="U23" i="29"/>
  <c r="U22" i="29"/>
  <c r="U21" i="29"/>
  <c r="D82" i="4"/>
  <c r="D81" i="4"/>
  <c r="D80" i="4"/>
  <c r="D69" i="4"/>
  <c r="D47" i="4"/>
  <c r="D45" i="4"/>
  <c r="C13" i="4" l="1"/>
  <c r="M4" i="29" l="1"/>
  <c r="N4" i="29" s="1"/>
  <c r="P4" i="29" s="1"/>
  <c r="U3" i="29" l="1"/>
  <c r="H43" i="29"/>
  <c r="H45" i="29" s="1"/>
  <c r="M39" i="29"/>
  <c r="N39" i="29" s="1"/>
  <c r="P39" i="29" s="1"/>
  <c r="R39" i="29" s="1"/>
  <c r="T39" i="29"/>
  <c r="V39" i="29"/>
  <c r="W39" i="29" s="1"/>
  <c r="X39" i="29" s="1"/>
  <c r="Y39" i="29" s="1"/>
  <c r="Z39" i="29" s="1"/>
  <c r="M40" i="29"/>
  <c r="N40" i="29" s="1"/>
  <c r="P40" i="29" s="1"/>
  <c r="R40" i="29" s="1"/>
  <c r="T40" i="29"/>
  <c r="V40" i="29"/>
  <c r="W40" i="29" s="1"/>
  <c r="X40" i="29" s="1"/>
  <c r="Y40" i="29" s="1"/>
  <c r="Z40" i="29" s="1"/>
  <c r="M41" i="29"/>
  <c r="T34" i="29"/>
  <c r="V34" i="29"/>
  <c r="W34" i="29" s="1"/>
  <c r="X34" i="29" s="1"/>
  <c r="Y34" i="29" s="1"/>
  <c r="Z34" i="29" s="1"/>
  <c r="U35" i="29"/>
  <c r="V35" i="29"/>
  <c r="W35" i="29" s="1"/>
  <c r="X35" i="29" s="1"/>
  <c r="Y35" i="29" s="1"/>
  <c r="Z35" i="29" s="1"/>
  <c r="T36" i="29"/>
  <c r="V36" i="29"/>
  <c r="W36" i="29" s="1"/>
  <c r="X36" i="29" s="1"/>
  <c r="Y36" i="29" s="1"/>
  <c r="Z36" i="29" s="1"/>
  <c r="M34" i="29"/>
  <c r="N34" i="29" s="1"/>
  <c r="P34" i="29" s="1"/>
  <c r="R34" i="29" s="1"/>
  <c r="M35" i="29"/>
  <c r="N35" i="29" s="1"/>
  <c r="P35" i="29" s="1"/>
  <c r="R35" i="29" s="1"/>
  <c r="M36" i="29"/>
  <c r="N36" i="29" s="1"/>
  <c r="P36" i="29" s="1"/>
  <c r="R36" i="29" s="1"/>
  <c r="Q27" i="29"/>
  <c r="Q26" i="29"/>
  <c r="Q10" i="29"/>
  <c r="Q11" i="29"/>
  <c r="Q12" i="29"/>
  <c r="Q13" i="29"/>
  <c r="Q14" i="29"/>
  <c r="Q20" i="29"/>
  <c r="V33" i="29"/>
  <c r="W33" i="29" s="1"/>
  <c r="X33" i="29" s="1"/>
  <c r="Y33" i="29" s="1"/>
  <c r="Z33" i="29" s="1"/>
  <c r="M33" i="29"/>
  <c r="N33" i="29" s="1"/>
  <c r="P33" i="29" s="1"/>
  <c r="R33" i="29" s="1"/>
  <c r="I33" i="29"/>
  <c r="M19" i="29"/>
  <c r="N19" i="29" s="1"/>
  <c r="P19" i="29" s="1"/>
  <c r="T19" i="29"/>
  <c r="V19" i="29"/>
  <c r="W19" i="29" s="1"/>
  <c r="X19" i="29" s="1"/>
  <c r="M20" i="29"/>
  <c r="N20" i="29" s="1"/>
  <c r="P20" i="29" s="1"/>
  <c r="T20" i="29"/>
  <c r="V20" i="29"/>
  <c r="W20" i="29" s="1"/>
  <c r="X20" i="29" s="1"/>
  <c r="Y20" i="29" s="1"/>
  <c r="Z20" i="29" s="1"/>
  <c r="C18" i="29"/>
  <c r="Q18" i="29" s="1"/>
  <c r="V18" i="29"/>
  <c r="W18" i="29" s="1"/>
  <c r="X18" i="29" s="1"/>
  <c r="U18" i="29"/>
  <c r="M18" i="29"/>
  <c r="N18" i="29" s="1"/>
  <c r="P18" i="29" s="1"/>
  <c r="L56" i="5" s="1"/>
  <c r="I18" i="29"/>
  <c r="I26" i="29"/>
  <c r="M26" i="29"/>
  <c r="N26" i="29" s="1"/>
  <c r="P26" i="29" s="1"/>
  <c r="V26" i="29"/>
  <c r="C17" i="29"/>
  <c r="Q17" i="29" s="1"/>
  <c r="C16" i="29"/>
  <c r="Q16" i="29" s="1"/>
  <c r="C4" i="29"/>
  <c r="Q4" i="29" s="1"/>
  <c r="R4" i="29" s="1"/>
  <c r="C5" i="29"/>
  <c r="Q5" i="29" s="1"/>
  <c r="C6" i="29"/>
  <c r="Q6" i="29" s="1"/>
  <c r="R6" i="29" s="1"/>
  <c r="C7" i="29"/>
  <c r="Q7" i="29" s="1"/>
  <c r="C8" i="29"/>
  <c r="Q8" i="29" s="1"/>
  <c r="C9" i="29"/>
  <c r="Q9" i="29" s="1"/>
  <c r="C3" i="29"/>
  <c r="Q3" i="29" s="1"/>
  <c r="M10" i="29"/>
  <c r="N10" i="29" s="1"/>
  <c r="P10" i="29" s="1"/>
  <c r="T10" i="29"/>
  <c r="V10" i="29"/>
  <c r="W10" i="29" s="1"/>
  <c r="X10" i="29" s="1"/>
  <c r="Y10" i="29" s="1"/>
  <c r="Z10" i="29" s="1"/>
  <c r="M11" i="29"/>
  <c r="N11" i="29" s="1"/>
  <c r="P11" i="29" s="1"/>
  <c r="T11" i="29"/>
  <c r="V11" i="29"/>
  <c r="W11" i="29" s="1"/>
  <c r="X11" i="29" s="1"/>
  <c r="Y11" i="29" s="1"/>
  <c r="Z11" i="29" s="1"/>
  <c r="M12" i="29"/>
  <c r="N12" i="29" s="1"/>
  <c r="P12" i="29" s="1"/>
  <c r="T12" i="29"/>
  <c r="V12" i="29"/>
  <c r="W12" i="29" s="1"/>
  <c r="X12" i="29" s="1"/>
  <c r="Y12" i="29" s="1"/>
  <c r="Z12" i="29" s="1"/>
  <c r="M13" i="29"/>
  <c r="N13" i="29" s="1"/>
  <c r="P13" i="29" s="1"/>
  <c r="U13" i="29"/>
  <c r="V13" i="29"/>
  <c r="W13" i="29" s="1"/>
  <c r="X13" i="29" s="1"/>
  <c r="Y13" i="29" s="1"/>
  <c r="Z13" i="29" s="1"/>
  <c r="M14" i="29"/>
  <c r="N14" i="29" s="1"/>
  <c r="P14" i="29" s="1"/>
  <c r="R14" i="29" s="1"/>
  <c r="T14" i="29"/>
  <c r="V14" i="29"/>
  <c r="W14" i="29" s="1"/>
  <c r="X14" i="29" s="1"/>
  <c r="Y14" i="29" s="1"/>
  <c r="Z14" i="29" s="1"/>
  <c r="V17" i="29"/>
  <c r="W17" i="29" s="1"/>
  <c r="X17" i="29" s="1"/>
  <c r="U17" i="29"/>
  <c r="N17" i="29"/>
  <c r="P17" i="29" s="1"/>
  <c r="V16" i="29"/>
  <c r="W16" i="29" s="1"/>
  <c r="X16" i="29" s="1"/>
  <c r="U16" i="29"/>
  <c r="N16" i="29"/>
  <c r="P16" i="29" s="1"/>
  <c r="V27" i="29"/>
  <c r="W27" i="29" s="1"/>
  <c r="X27" i="29" s="1"/>
  <c r="Y27" i="29" s="1"/>
  <c r="Z27" i="29" s="1"/>
  <c r="V38" i="29"/>
  <c r="W38" i="29" s="1"/>
  <c r="X38" i="29" s="1"/>
  <c r="Y38" i="29" s="1"/>
  <c r="Z38" i="29" s="1"/>
  <c r="V9" i="29"/>
  <c r="W9" i="29" s="1"/>
  <c r="X9" i="29" s="1"/>
  <c r="Y9" i="29" s="1"/>
  <c r="Z9" i="29" s="1"/>
  <c r="T27" i="29"/>
  <c r="T4" i="29"/>
  <c r="T5" i="29"/>
  <c r="T6" i="29"/>
  <c r="T7" i="29"/>
  <c r="T8" i="29"/>
  <c r="T9" i="29"/>
  <c r="T3" i="29"/>
  <c r="M27" i="29"/>
  <c r="M38" i="29"/>
  <c r="N38" i="29" s="1"/>
  <c r="P38" i="29" s="1"/>
  <c r="R38" i="29" s="1"/>
  <c r="I38" i="29"/>
  <c r="I27" i="29"/>
  <c r="M5" i="29"/>
  <c r="N5" i="29" s="1"/>
  <c r="P5" i="29" s="1"/>
  <c r="M6" i="29"/>
  <c r="N6" i="29" s="1"/>
  <c r="P6" i="29" s="1"/>
  <c r="M7" i="29"/>
  <c r="N7" i="29" s="1"/>
  <c r="P7" i="29" s="1"/>
  <c r="M8" i="29"/>
  <c r="N8" i="29" s="1"/>
  <c r="M9" i="29"/>
  <c r="N9" i="29" s="1"/>
  <c r="P9" i="29" s="1"/>
  <c r="R16" i="29" l="1"/>
  <c r="R5" i="29"/>
  <c r="R17" i="29"/>
  <c r="R12" i="29"/>
  <c r="R11" i="29"/>
  <c r="R26" i="29"/>
  <c r="L55" i="5"/>
  <c r="R19" i="29"/>
  <c r="Y19" i="29" s="1"/>
  <c r="Z19" i="29" s="1"/>
  <c r="M55" i="5" s="1"/>
  <c r="R10" i="29"/>
  <c r="R13" i="29"/>
  <c r="R20" i="29"/>
  <c r="R7" i="29"/>
  <c r="R9" i="29"/>
  <c r="L29" i="5"/>
  <c r="M29" i="5" s="1"/>
  <c r="R18" i="29"/>
  <c r="Y18" i="29" s="1"/>
  <c r="Z18" i="29" s="1"/>
  <c r="R3" i="29"/>
  <c r="W26" i="29"/>
  <c r="X26" i="29" s="1"/>
  <c r="Y26" i="29" s="1"/>
  <c r="T26" i="29"/>
  <c r="T32" i="29" s="1"/>
  <c r="S32" i="29"/>
  <c r="L34" i="5"/>
  <c r="M34" i="5" s="1"/>
  <c r="L36" i="5"/>
  <c r="M36" i="5" s="1"/>
  <c r="L37" i="5"/>
  <c r="M37" i="5" s="1"/>
  <c r="L33" i="5"/>
  <c r="M33" i="5" s="1"/>
  <c r="N37" i="29"/>
  <c r="P37" i="29"/>
  <c r="L49" i="5"/>
  <c r="M49" i="5" s="1"/>
  <c r="U33" i="29"/>
  <c r="S37" i="29"/>
  <c r="R41" i="29"/>
  <c r="L39" i="5"/>
  <c r="M39" i="5" s="1"/>
  <c r="T35" i="29"/>
  <c r="N27" i="29"/>
  <c r="P27" i="29" s="1"/>
  <c r="R27" i="29" s="1"/>
  <c r="U39" i="29"/>
  <c r="L28" i="5"/>
  <c r="M28" i="5" s="1"/>
  <c r="L31" i="5"/>
  <c r="M31" i="5" s="1"/>
  <c r="L30" i="5"/>
  <c r="M30" i="5" s="1"/>
  <c r="L25" i="5"/>
  <c r="M25" i="5" s="1"/>
  <c r="L26" i="5"/>
  <c r="M26" i="5" s="1"/>
  <c r="L27" i="5"/>
  <c r="M27" i="5" s="1"/>
  <c r="L24" i="5"/>
  <c r="M24" i="5" s="1"/>
  <c r="S41" i="29"/>
  <c r="T38" i="29"/>
  <c r="T41" i="29" s="1"/>
  <c r="L22" i="5"/>
  <c r="M22" i="5" s="1"/>
  <c r="L21" i="5"/>
  <c r="M21" i="5" s="1"/>
  <c r="U40" i="29"/>
  <c r="U34" i="29"/>
  <c r="U36" i="29"/>
  <c r="N41" i="29"/>
  <c r="P41" i="29"/>
  <c r="P25" i="29"/>
  <c r="T33" i="29"/>
  <c r="T37" i="29" s="1"/>
  <c r="S25" i="29"/>
  <c r="N25" i="29"/>
  <c r="U20" i="29"/>
  <c r="U19" i="29"/>
  <c r="Y17" i="29"/>
  <c r="Z17" i="29" s="1"/>
  <c r="Y16" i="29"/>
  <c r="Z16" i="29" s="1"/>
  <c r="T18" i="29"/>
  <c r="U12" i="29"/>
  <c r="U26" i="29"/>
  <c r="T13" i="29"/>
  <c r="T15" i="29" s="1"/>
  <c r="U11" i="29"/>
  <c r="U10" i="29"/>
  <c r="S15" i="29"/>
  <c r="U14" i="29"/>
  <c r="T16" i="29"/>
  <c r="T17" i="29"/>
  <c r="U9" i="29"/>
  <c r="U27" i="29"/>
  <c r="U38" i="29"/>
  <c r="M56" i="5" l="1"/>
  <c r="Y32" i="29"/>
  <c r="Z26" i="29"/>
  <c r="Z32" i="29" s="1"/>
  <c r="Z37" i="29" s="1"/>
  <c r="Z41" i="29" s="1"/>
  <c r="U25" i="29"/>
  <c r="U32" i="29"/>
  <c r="Z25" i="29"/>
  <c r="Y37" i="29"/>
  <c r="Y41" i="29" s="1"/>
  <c r="Y25" i="29"/>
  <c r="L35" i="5"/>
  <c r="M35" i="5" s="1"/>
  <c r="N32" i="29"/>
  <c r="P32" i="29"/>
  <c r="U37" i="29"/>
  <c r="S43" i="29"/>
  <c r="R37" i="29"/>
  <c r="R32" i="29"/>
  <c r="U41" i="29"/>
  <c r="N15" i="29"/>
  <c r="R25" i="29"/>
  <c r="T25" i="29"/>
  <c r="T43" i="29" s="1"/>
  <c r="V4" i="29"/>
  <c r="W4" i="29" s="1"/>
  <c r="X4" i="29" s="1"/>
  <c r="Y4" i="29" s="1"/>
  <c r="Z4" i="29" s="1"/>
  <c r="V5" i="29"/>
  <c r="W5" i="29" s="1"/>
  <c r="X5" i="29" s="1"/>
  <c r="Y5" i="29" s="1"/>
  <c r="Z5" i="29" s="1"/>
  <c r="V6" i="29"/>
  <c r="W6" i="29" s="1"/>
  <c r="X6" i="29" s="1"/>
  <c r="Y6" i="29" s="1"/>
  <c r="Z6" i="29" s="1"/>
  <c r="V7" i="29"/>
  <c r="W7" i="29" s="1"/>
  <c r="X7" i="29" s="1"/>
  <c r="Y7" i="29" s="1"/>
  <c r="Z7" i="29" s="1"/>
  <c r="V8" i="29"/>
  <c r="W8" i="29" s="1"/>
  <c r="X8" i="29" s="1"/>
  <c r="Y8" i="29" s="1"/>
  <c r="Z8" i="29" s="1"/>
  <c r="V3" i="29"/>
  <c r="W3" i="29" s="1"/>
  <c r="N43" i="29" l="1"/>
  <c r="E17" i="4"/>
  <c r="Q43" i="29"/>
  <c r="M43" i="29"/>
  <c r="U8" i="29"/>
  <c r="O8" i="29"/>
  <c r="P8" i="29" s="1"/>
  <c r="U7" i="29"/>
  <c r="X3" i="29"/>
  <c r="N55" i="5" s="1"/>
  <c r="R8" i="29" l="1"/>
  <c r="L19" i="5"/>
  <c r="M19" i="5" s="1"/>
  <c r="Y3" i="29"/>
  <c r="Z3" i="29" s="1"/>
  <c r="Z15" i="29" s="1"/>
  <c r="Z43" i="29" s="1"/>
  <c r="L20" i="5"/>
  <c r="M20" i="5" s="1"/>
  <c r="L54" i="5"/>
  <c r="M54" i="5" s="1"/>
  <c r="L53" i="5"/>
  <c r="M53" i="5" s="1"/>
  <c r="U4" i="29"/>
  <c r="U6" i="29"/>
  <c r="U5" i="29"/>
  <c r="M57" i="5" l="1"/>
  <c r="O36" i="52" s="1"/>
  <c r="N56" i="5"/>
  <c r="Y15" i="29"/>
  <c r="Y43" i="29" s="1"/>
  <c r="U15" i="29"/>
  <c r="U43" i="29" s="1"/>
  <c r="D17" i="4" s="1"/>
  <c r="R15" i="29"/>
  <c r="R43" i="29" s="1"/>
  <c r="P15" i="29"/>
  <c r="P43" i="29" s="1"/>
  <c r="C10" i="4" l="1"/>
  <c r="C5" i="4"/>
  <c r="C19" i="4" l="1"/>
  <c r="D79" i="4" l="1"/>
  <c r="D38" i="4"/>
  <c r="D23" i="4" l="1"/>
  <c r="D22" i="4" s="1"/>
  <c r="C44" i="4"/>
  <c r="C78" i="4"/>
  <c r="C74" i="4"/>
  <c r="E73" i="4"/>
  <c r="D73" i="4"/>
  <c r="E65" i="4"/>
  <c r="D65" i="4"/>
  <c r="C65" i="4"/>
  <c r="E62" i="4"/>
  <c r="D62" i="4"/>
  <c r="C62" i="4"/>
  <c r="C59" i="4"/>
  <c r="E58" i="4"/>
  <c r="D58" i="4"/>
  <c r="C52" i="4"/>
  <c r="E46" i="4"/>
  <c r="E41" i="4"/>
  <c r="C41" i="4"/>
  <c r="E35" i="4"/>
  <c r="D35" i="4"/>
  <c r="C35" i="4"/>
  <c r="E32" i="4"/>
  <c r="C32" i="4"/>
  <c r="C29" i="4"/>
  <c r="E28" i="4"/>
  <c r="C26" i="4"/>
  <c r="C24" i="4"/>
  <c r="E23" i="4"/>
  <c r="C23" i="4" l="1"/>
  <c r="C28" i="4"/>
  <c r="C27" i="4" s="1"/>
  <c r="C73" i="4"/>
  <c r="C51" i="4"/>
  <c r="C58" i="4"/>
  <c r="E22" i="4"/>
  <c r="D71" i="4"/>
  <c r="C84" i="4" s="1"/>
  <c r="E57" i="4"/>
  <c r="E27" i="4"/>
  <c r="C22" i="4"/>
  <c r="C21" i="4"/>
  <c r="D28" i="4"/>
  <c r="C55" i="4" l="1"/>
  <c r="C57" i="4"/>
  <c r="C50" i="4"/>
  <c r="C85" i="4" l="1"/>
  <c r="C46" i="4"/>
  <c r="C4" i="6"/>
  <c r="C8" i="6" l="1"/>
  <c r="I4" i="6"/>
  <c r="I6" i="6"/>
  <c r="I8" i="6" l="1"/>
  <c r="I5" i="6"/>
  <c r="C7" i="6"/>
  <c r="C9" i="6" s="1"/>
  <c r="I9" i="6" s="1"/>
  <c r="I7"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C617" authorId="0" shapeId="0" xr:uid="{53D0BAEF-38FA-4522-9998-B65075595BCE}">
      <text>
        <r>
          <rPr>
            <b/>
            <sz val="9"/>
            <color indexed="81"/>
            <rFont val="Tahoma"/>
            <family val="2"/>
          </rPr>
          <t>Admin:</t>
        </r>
        <r>
          <rPr>
            <sz val="9"/>
            <color indexed="81"/>
            <rFont val="Tahoma"/>
            <family val="2"/>
          </rPr>
          <t xml:space="preserve">
Nếu đơn vị hạch toán vào chi phí khác (Nợ 811/Có 3334)</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4EA337AE-BE0B-491A-913D-478F7C9A9D2D}">
      <text>
        <r>
          <rPr>
            <sz val="10"/>
            <rFont val="Arial"/>
            <family val="2"/>
          </rPr>
          <t>Ô chỉ tiêu có định dạng ký tự</t>
        </r>
      </text>
    </comment>
    <comment ref="D4" authorId="0" shapeId="0" xr:uid="{1CBF951A-261E-45F3-9232-8A171CB2CE07}">
      <text>
        <r>
          <rPr>
            <sz val="10"/>
            <rFont val="Arial"/>
            <family val="2"/>
          </rPr>
          <t>Ô chỉ tiêu có định dạng số. Đơn vị tính x 1 (hoặc %)</t>
        </r>
      </text>
    </comment>
    <comment ref="E4" authorId="0" shapeId="0" xr:uid="{D8264249-4C18-4C1C-A7F1-A64DC8534EA6}">
      <text>
        <r>
          <rPr>
            <sz val="10"/>
            <rFont val="Arial"/>
            <family val="2"/>
          </rPr>
          <t>Ô chỉ tiêu có định dạng số. Đơn vị tính x 1 (hoặc %)</t>
        </r>
      </text>
    </comment>
    <comment ref="C5" authorId="0" shapeId="0" xr:uid="{EC5413A3-4094-4B46-BB8B-115BD6B92745}">
      <text>
        <r>
          <rPr>
            <sz val="10"/>
            <rFont val="Arial"/>
            <family val="2"/>
          </rPr>
          <t>Ô chỉ tiêu có định dạng ký tự</t>
        </r>
      </text>
    </comment>
    <comment ref="D5" authorId="0" shapeId="0" xr:uid="{E4150291-C7DD-4E1D-9283-6E6195F8AF6E}">
      <text>
        <r>
          <rPr>
            <sz val="10"/>
            <rFont val="Arial"/>
            <family val="2"/>
          </rPr>
          <t>Ô chỉ tiêu có định dạng số. Đơn vị tính x 1 (hoặc %)</t>
        </r>
      </text>
    </comment>
    <comment ref="E5" authorId="0" shapeId="0" xr:uid="{E9C37199-A721-43FC-945A-7CDEB5E4152D}">
      <text>
        <r>
          <rPr>
            <sz val="10"/>
            <rFont val="Arial"/>
            <family val="2"/>
          </rPr>
          <t>Ô chỉ tiêu có định dạng số. Đơn vị tính x 1 (hoặc %)</t>
        </r>
      </text>
    </comment>
    <comment ref="C6" authorId="0" shapeId="0" xr:uid="{82418CBE-8269-43EB-B6D0-25051C0B7F76}">
      <text>
        <r>
          <rPr>
            <sz val="10"/>
            <rFont val="Arial"/>
            <family val="2"/>
          </rPr>
          <t>Ô chỉ tiêu có định dạng ký tự</t>
        </r>
      </text>
    </comment>
    <comment ref="D6" authorId="0" shapeId="0" xr:uid="{E97A0C76-6D14-413B-AF9A-092EA982F621}">
      <text>
        <r>
          <rPr>
            <sz val="10"/>
            <rFont val="Arial"/>
            <family val="2"/>
          </rPr>
          <t>Ô chỉ tiêu có định dạng số. Đơn vị tính x 1 (hoặc %)</t>
        </r>
      </text>
    </comment>
    <comment ref="E6" authorId="0" shapeId="0" xr:uid="{1DAC1402-9924-4826-8C6E-118A4332D4EA}">
      <text>
        <r>
          <rPr>
            <sz val="10"/>
            <rFont val="Arial"/>
            <family val="2"/>
          </rPr>
          <t>Ô chỉ tiêu có định dạng số. Đơn vị tính x 1 (hoặc %)</t>
        </r>
      </text>
    </comment>
    <comment ref="C7" authorId="0" shapeId="0" xr:uid="{C7B41618-E70D-4B9C-AB73-84544A663992}">
      <text>
        <r>
          <rPr>
            <sz val="10"/>
            <rFont val="Arial"/>
            <family val="2"/>
          </rPr>
          <t>Ô chỉ tiêu có định dạng ký tự</t>
        </r>
      </text>
    </comment>
    <comment ref="D7" authorId="0" shapeId="0" xr:uid="{71D7C2BD-5F47-47B7-A052-8C85AADADF08}">
      <text>
        <r>
          <rPr>
            <sz val="10"/>
            <rFont val="Arial"/>
            <family val="2"/>
          </rPr>
          <t>Ô chỉ tiêu có định dạng số. Đơn vị tính x 1 (hoặc %)</t>
        </r>
      </text>
    </comment>
    <comment ref="E7" authorId="0" shapeId="0" xr:uid="{0ECDBCDD-33D9-4A84-AB65-80BC1C6C962C}">
      <text>
        <r>
          <rPr>
            <sz val="10"/>
            <rFont val="Arial"/>
            <family val="2"/>
          </rPr>
          <t>Ô chỉ tiêu có định dạng số. Đơn vị tính x 1 (hoặc %)</t>
        </r>
      </text>
    </comment>
    <comment ref="C8" authorId="0" shapeId="0" xr:uid="{1DDA56E2-214D-4839-A1C3-340DC3544756}">
      <text>
        <r>
          <rPr>
            <sz val="10"/>
            <rFont val="Arial"/>
            <family val="2"/>
          </rPr>
          <t>Ô chỉ tiêu có định dạng ký tự</t>
        </r>
      </text>
    </comment>
    <comment ref="D8" authorId="0" shapeId="0" xr:uid="{FF25C7AD-7FB9-4E5D-AD38-1E8861E94811}">
      <text>
        <r>
          <rPr>
            <sz val="10"/>
            <rFont val="Arial"/>
            <family val="2"/>
          </rPr>
          <t>Ô chỉ tiêu có định dạng số. Đơn vị tính x 1 (hoặc %)</t>
        </r>
      </text>
    </comment>
    <comment ref="E8" authorId="0" shapeId="0" xr:uid="{D6856D2D-DBC8-4F60-9170-C9396B72961D}">
      <text>
        <r>
          <rPr>
            <sz val="10"/>
            <rFont val="Arial"/>
            <family val="2"/>
          </rPr>
          <t>Ô chỉ tiêu có định dạng số. Đơn vị tính x 1 (hoặc %)</t>
        </r>
      </text>
    </comment>
    <comment ref="C9" authorId="0" shapeId="0" xr:uid="{8E087D75-11D9-41DE-8D56-4C4D84B19A9D}">
      <text>
        <r>
          <rPr>
            <sz val="10"/>
            <rFont val="Arial"/>
            <family val="2"/>
          </rPr>
          <t>Ô chỉ tiêu có định dạng ký tự</t>
        </r>
      </text>
    </comment>
    <comment ref="D9" authorId="0" shapeId="0" xr:uid="{B100C0E3-6B85-452A-B54A-D35503BBE336}">
      <text>
        <r>
          <rPr>
            <sz val="10"/>
            <rFont val="Arial"/>
            <family val="2"/>
          </rPr>
          <t>Ô chỉ tiêu có định dạng số. Đơn vị tính x 1 (hoặc %)</t>
        </r>
      </text>
    </comment>
    <comment ref="E9" authorId="0" shapeId="0" xr:uid="{9B8180ED-E19F-44EF-B9CF-4689D28262D2}">
      <text>
        <r>
          <rPr>
            <sz val="10"/>
            <rFont val="Arial"/>
            <family val="2"/>
          </rPr>
          <t>Ô chỉ tiêu có định dạng số. Đơn vị tính x 1 (hoặc %)</t>
        </r>
      </text>
    </comment>
    <comment ref="C10" authorId="0" shapeId="0" xr:uid="{73839D79-5ECE-4957-92BA-64E7F8050F75}">
      <text>
        <r>
          <rPr>
            <sz val="10"/>
            <rFont val="Arial"/>
            <family val="2"/>
          </rPr>
          <t>Ô chỉ tiêu có định dạng ký tự</t>
        </r>
      </text>
    </comment>
    <comment ref="D10" authorId="0" shapeId="0" xr:uid="{04318F03-BE91-4271-BE25-FF66D7E7F91C}">
      <text>
        <r>
          <rPr>
            <sz val="10"/>
            <rFont val="Arial"/>
            <family val="2"/>
          </rPr>
          <t>Ô chỉ tiêu có định dạng số. Đơn vị tính x 1 (hoặc %)</t>
        </r>
      </text>
    </comment>
    <comment ref="E10" authorId="0" shapeId="0" xr:uid="{21B39019-50BB-42F6-B918-1558A6349C68}">
      <text>
        <r>
          <rPr>
            <sz val="10"/>
            <rFont val="Arial"/>
            <family val="2"/>
          </rPr>
          <t>Ô chỉ tiêu có định dạng số. Đơn vị tính x 1 (hoặc %)</t>
        </r>
      </text>
    </comment>
    <comment ref="C11" authorId="0" shapeId="0" xr:uid="{1D5A356F-1CFF-4E37-A979-305A06ADA9C6}">
      <text>
        <r>
          <rPr>
            <sz val="10"/>
            <rFont val="Arial"/>
            <family val="2"/>
          </rPr>
          <t>Ô chỉ tiêu có định dạng ký tự</t>
        </r>
      </text>
    </comment>
    <comment ref="D11" authorId="0" shapeId="0" xr:uid="{67F1ACAA-1163-4E45-9626-0DED73E601FC}">
      <text>
        <r>
          <rPr>
            <sz val="10"/>
            <rFont val="Arial"/>
            <family val="2"/>
          </rPr>
          <t>Ô chỉ tiêu có định dạng số. Đơn vị tính x 1 (hoặc %)</t>
        </r>
      </text>
    </comment>
    <comment ref="E11" authorId="0" shapeId="0" xr:uid="{DA9F6B88-D5B3-4186-9AF7-B483408A2176}">
      <text>
        <r>
          <rPr>
            <sz val="10"/>
            <rFont val="Arial"/>
            <family val="2"/>
          </rPr>
          <t>Ô chỉ tiêu có định dạng số. Đơn vị tính x 1 (hoặc %)</t>
        </r>
      </text>
    </comment>
    <comment ref="C12" authorId="0" shapeId="0" xr:uid="{5A6386B4-4C7C-4F19-A759-235E50E9C7D9}">
      <text>
        <r>
          <rPr>
            <sz val="10"/>
            <rFont val="Arial"/>
            <family val="2"/>
          </rPr>
          <t>Ô chỉ tiêu có định dạng ký tự</t>
        </r>
      </text>
    </comment>
    <comment ref="D12" authorId="0" shapeId="0" xr:uid="{44245C5B-DB2A-46DC-ADB4-FD0C4849B652}">
      <text>
        <r>
          <rPr>
            <sz val="10"/>
            <rFont val="Arial"/>
            <family val="2"/>
          </rPr>
          <t>Ô chỉ tiêu có định dạng số. Đơn vị tính x 1 (hoặc %)</t>
        </r>
      </text>
    </comment>
    <comment ref="E12" authorId="0" shapeId="0" xr:uid="{923F017F-1936-459D-B18E-23CB154776B9}">
      <text>
        <r>
          <rPr>
            <sz val="10"/>
            <rFont val="Arial"/>
            <family val="2"/>
          </rPr>
          <t>Ô chỉ tiêu có định dạng số. Đơn vị tính x 1 (hoặc %)</t>
        </r>
      </text>
    </comment>
    <comment ref="C13" authorId="0" shapeId="0" xr:uid="{A7E425B3-598A-4E8E-9198-C3F953541018}">
      <text>
        <r>
          <rPr>
            <sz val="10"/>
            <rFont val="Arial"/>
            <family val="2"/>
          </rPr>
          <t>Ô chỉ tiêu có định dạng ký tự</t>
        </r>
      </text>
    </comment>
    <comment ref="D13" authorId="0" shapeId="0" xr:uid="{685E3B3D-C61A-41BF-9F94-C4BCBD84953D}">
      <text>
        <r>
          <rPr>
            <sz val="10"/>
            <rFont val="Arial"/>
            <family val="2"/>
          </rPr>
          <t>Ô chỉ tiêu có định dạng số. Đơn vị tính x 1 (hoặc %)</t>
        </r>
      </text>
    </comment>
    <comment ref="E13" authorId="0" shapeId="0" xr:uid="{B22822F4-8956-42EF-852B-B32D9BD32E4B}">
      <text>
        <r>
          <rPr>
            <sz val="10"/>
            <rFont val="Arial"/>
            <family val="2"/>
          </rPr>
          <t>Ô chỉ tiêu có định dạng số. Đơn vị tính x 1 (hoặc %)</t>
        </r>
      </text>
    </comment>
    <comment ref="C14" authorId="0" shapeId="0" xr:uid="{57663738-C466-4A55-A25F-AA10895CCDCD}">
      <text>
        <r>
          <rPr>
            <sz val="10"/>
            <rFont val="Arial"/>
            <family val="2"/>
          </rPr>
          <t>Ô chỉ tiêu có định dạng ký tự</t>
        </r>
      </text>
    </comment>
    <comment ref="D14" authorId="0" shapeId="0" xr:uid="{D464AA3E-348C-4C63-AC7A-FD4A39161685}">
      <text>
        <r>
          <rPr>
            <sz val="10"/>
            <rFont val="Arial"/>
            <family val="2"/>
          </rPr>
          <t>Ô chỉ tiêu có định dạng số. Đơn vị tính x 1 (hoặc %)</t>
        </r>
      </text>
    </comment>
    <comment ref="E14" authorId="0" shapeId="0" xr:uid="{C0952E15-A7B8-4D81-AF0D-4F698B098539}">
      <text>
        <r>
          <rPr>
            <sz val="10"/>
            <rFont val="Arial"/>
            <family val="2"/>
          </rPr>
          <t>Ô chỉ tiêu có định dạng số. Đơn vị tính x 1 (hoặc %)</t>
        </r>
      </text>
    </comment>
    <comment ref="C15" authorId="0" shapeId="0" xr:uid="{53D2BAAC-9FFE-4A7F-9CC3-FF01D4C36DF9}">
      <text>
        <r>
          <rPr>
            <sz val="10"/>
            <rFont val="Arial"/>
            <family val="2"/>
          </rPr>
          <t>Ô chỉ tiêu có định dạng ký tự</t>
        </r>
      </text>
    </comment>
    <comment ref="D15" authorId="0" shapeId="0" xr:uid="{64CF2D75-C9BE-456E-ACC7-BAAA71B70D91}">
      <text>
        <r>
          <rPr>
            <sz val="10"/>
            <rFont val="Arial"/>
            <family val="2"/>
          </rPr>
          <t>Ô chỉ tiêu có định dạng số. Đơn vị tính x 1 (hoặc %)</t>
        </r>
      </text>
    </comment>
    <comment ref="E15" authorId="0" shapeId="0" xr:uid="{D52B276C-EA9F-451A-A623-BDC54C8A2FF9}">
      <text>
        <r>
          <rPr>
            <sz val="10"/>
            <rFont val="Arial"/>
            <family val="2"/>
          </rPr>
          <t>Ô chỉ tiêu có định dạng số. Đơn vị tính x 1 (hoặc %)</t>
        </r>
      </text>
    </comment>
    <comment ref="C16" authorId="0" shapeId="0" xr:uid="{CA7BE310-0535-49C4-B0AE-06656AC2EA07}">
      <text>
        <r>
          <rPr>
            <sz val="10"/>
            <rFont val="Arial"/>
            <family val="2"/>
          </rPr>
          <t>Ô chỉ tiêu có định dạng ký tự</t>
        </r>
      </text>
    </comment>
    <comment ref="D16" authorId="0" shapeId="0" xr:uid="{3D6E6AA4-68A4-4D5C-9975-EF726E145C5F}">
      <text>
        <r>
          <rPr>
            <sz val="10"/>
            <rFont val="Arial"/>
            <family val="2"/>
          </rPr>
          <t>Ô chỉ tiêu có định dạng số. Đơn vị tính x 1 (hoặc %)</t>
        </r>
      </text>
    </comment>
    <comment ref="E16" authorId="0" shapeId="0" xr:uid="{4BB81D58-C98E-4C0A-B7F3-A60E56C1C825}">
      <text>
        <r>
          <rPr>
            <sz val="10"/>
            <rFont val="Arial"/>
            <family val="2"/>
          </rPr>
          <t>Ô chỉ tiêu có định dạng số. Đơn vị tính x 1 (hoặc %)</t>
        </r>
      </text>
    </comment>
    <comment ref="C17" authorId="0" shapeId="0" xr:uid="{43A64545-28F8-4682-92BD-A11C736B1493}">
      <text>
        <r>
          <rPr>
            <sz val="10"/>
            <rFont val="Arial"/>
            <family val="2"/>
          </rPr>
          <t>Ô chỉ tiêu có định dạng ký tự</t>
        </r>
      </text>
    </comment>
    <comment ref="D17" authorId="0" shapeId="0" xr:uid="{41AA7906-FF93-411F-8D59-77835DE8B3BD}">
      <text>
        <r>
          <rPr>
            <sz val="10"/>
            <rFont val="Arial"/>
            <family val="2"/>
          </rPr>
          <t>Ô chỉ tiêu có định dạng số. Đơn vị tính x 1 (hoặc %)</t>
        </r>
      </text>
    </comment>
    <comment ref="E17" authorId="0" shapeId="0" xr:uid="{6A990C28-98D6-473B-A824-3DC58ED68F5F}">
      <text>
        <r>
          <rPr>
            <sz val="10"/>
            <rFont val="Arial"/>
            <family val="2"/>
          </rPr>
          <t>Ô chỉ tiêu có định dạng số. Đơn vị tính x 1 (hoặc %)</t>
        </r>
      </text>
    </comment>
    <comment ref="C18" authorId="0" shapeId="0" xr:uid="{90385855-EBDE-4FEE-A046-65C560FBFAC6}">
      <text>
        <r>
          <rPr>
            <sz val="10"/>
            <rFont val="Arial"/>
            <family val="2"/>
          </rPr>
          <t>Ô chỉ tiêu có định dạng ký tự</t>
        </r>
      </text>
    </comment>
    <comment ref="D18" authorId="0" shapeId="0" xr:uid="{D8D54CB3-9037-4A87-847B-E8AF41996222}">
      <text>
        <r>
          <rPr>
            <sz val="10"/>
            <rFont val="Arial"/>
            <family val="2"/>
          </rPr>
          <t>Ô chỉ tiêu có định dạng số. Đơn vị tính x 1 (hoặc %)</t>
        </r>
      </text>
    </comment>
    <comment ref="E18" authorId="0" shapeId="0" xr:uid="{2A504172-5F4A-40BA-A2E9-9F21B56CBE5D}">
      <text>
        <r>
          <rPr>
            <sz val="10"/>
            <rFont val="Arial"/>
            <family val="2"/>
          </rPr>
          <t>Ô chỉ tiêu có định dạng số. Đơn vị tính x 1 (hoặc %)</t>
        </r>
      </text>
    </comment>
    <comment ref="C19" authorId="0" shapeId="0" xr:uid="{F27268BB-1563-4851-BCCA-03B7BD407196}">
      <text>
        <r>
          <rPr>
            <sz val="10"/>
            <rFont val="Arial"/>
            <family val="2"/>
          </rPr>
          <t>Ô chỉ tiêu có định dạng ký tự</t>
        </r>
      </text>
    </comment>
    <comment ref="D19" authorId="0" shapeId="0" xr:uid="{EAE2495C-904C-4C17-ACF3-28F1474DB0CD}">
      <text>
        <r>
          <rPr>
            <sz val="10"/>
            <rFont val="Arial"/>
            <family val="2"/>
          </rPr>
          <t>Ô chỉ tiêu có định dạng số. Đơn vị tính x 1 (hoặc %)</t>
        </r>
      </text>
    </comment>
    <comment ref="E19" authorId="0" shapeId="0" xr:uid="{7522376E-3484-4D51-8502-17CBB10EF4F5}">
      <text>
        <r>
          <rPr>
            <sz val="10"/>
            <rFont val="Arial"/>
            <family val="2"/>
          </rPr>
          <t>Ô chỉ tiêu có định dạng số. Đơn vị tính x 1 (hoặc %)</t>
        </r>
      </text>
    </comment>
    <comment ref="C20" authorId="0" shapeId="0" xr:uid="{C109ADA7-942C-4D46-80D7-A64CE68ED157}">
      <text>
        <r>
          <rPr>
            <sz val="10"/>
            <rFont val="Arial"/>
            <family val="2"/>
          </rPr>
          <t>Ô chỉ tiêu có định dạng ký tự</t>
        </r>
      </text>
    </comment>
    <comment ref="D20" authorId="0" shapeId="0" xr:uid="{42CE8296-A1E1-4EB0-91EC-EA92C7E317DC}">
      <text>
        <r>
          <rPr>
            <sz val="10"/>
            <rFont val="Arial"/>
            <family val="2"/>
          </rPr>
          <t>Ô chỉ tiêu có định dạng số. Đơn vị tính x 1 (hoặc %)</t>
        </r>
      </text>
    </comment>
    <comment ref="E20" authorId="0" shapeId="0" xr:uid="{DA49AF41-F840-475C-BECF-9060A706B9A2}">
      <text>
        <r>
          <rPr>
            <sz val="10"/>
            <rFont val="Arial"/>
            <family val="2"/>
          </rPr>
          <t>Ô chỉ tiêu có định dạng số. Đơn vị tính x 1 (hoặc %)</t>
        </r>
      </text>
    </comment>
    <comment ref="C21" authorId="0" shapeId="0" xr:uid="{3C53E28E-3700-4FCA-AC7C-FB1E1B0ED4AF}">
      <text>
        <r>
          <rPr>
            <sz val="10"/>
            <rFont val="Arial"/>
            <family val="2"/>
          </rPr>
          <t>Ô chỉ tiêu có định dạng ký tự</t>
        </r>
      </text>
    </comment>
    <comment ref="D21" authorId="0" shapeId="0" xr:uid="{37AD21B9-F7C6-4D41-B623-C3B723E77AF9}">
      <text>
        <r>
          <rPr>
            <sz val="10"/>
            <rFont val="Arial"/>
            <family val="2"/>
          </rPr>
          <t>Ô chỉ tiêu có định dạng số. Đơn vị tính x 1 (hoặc %)</t>
        </r>
      </text>
    </comment>
    <comment ref="E21" authorId="0" shapeId="0" xr:uid="{13A96AED-EA8D-4E7E-A3DC-985E0D811E4B}">
      <text>
        <r>
          <rPr>
            <sz val="10"/>
            <rFont val="Arial"/>
            <family val="2"/>
          </rPr>
          <t>Ô chỉ tiêu có định dạng số. Đơn vị tính x 1 (hoặc %)</t>
        </r>
      </text>
    </comment>
    <comment ref="C22" authorId="0" shapeId="0" xr:uid="{729CF902-9D7D-4A1F-A1EC-0FB23462CE2E}">
      <text>
        <r>
          <rPr>
            <sz val="10"/>
            <rFont val="Arial"/>
            <family val="2"/>
          </rPr>
          <t>Ô chỉ tiêu có định dạng ký tự</t>
        </r>
      </text>
    </comment>
    <comment ref="D22" authorId="0" shapeId="0" xr:uid="{5659B029-4827-4F14-8408-7BA03D24049C}">
      <text>
        <r>
          <rPr>
            <sz val="10"/>
            <rFont val="Arial"/>
            <family val="2"/>
          </rPr>
          <t>Ô chỉ tiêu có định dạng số. Đơn vị tính x 1 (hoặc %)</t>
        </r>
      </text>
    </comment>
    <comment ref="E22" authorId="0" shapeId="0" xr:uid="{40436A38-21DC-4389-AD70-E7755EEEB3FD}">
      <text>
        <r>
          <rPr>
            <sz val="10"/>
            <rFont val="Arial"/>
            <family val="2"/>
          </rPr>
          <t>Ô chỉ tiêu có định dạng số. Đơn vị tính x 1 (hoặc %)</t>
        </r>
      </text>
    </comment>
    <comment ref="C23" authorId="0" shapeId="0" xr:uid="{4438C3CD-93D4-4878-870D-E1749E3C0FC4}">
      <text>
        <r>
          <rPr>
            <sz val="10"/>
            <rFont val="Arial"/>
            <family val="2"/>
          </rPr>
          <t>Ô chỉ tiêu có định dạng ký tự</t>
        </r>
      </text>
    </comment>
    <comment ref="D23" authorId="0" shapeId="0" xr:uid="{7B65B77E-3FE5-4AB3-80C9-39D8427465E5}">
      <text>
        <r>
          <rPr>
            <sz val="10"/>
            <rFont val="Arial"/>
            <family val="2"/>
          </rPr>
          <t>Ô chỉ tiêu có định dạng số. Đơn vị tính x 1 (hoặc %)</t>
        </r>
      </text>
    </comment>
    <comment ref="E23" authorId="0" shapeId="0" xr:uid="{D453372E-0541-42EF-B044-780C1D40FAF0}">
      <text>
        <r>
          <rPr>
            <sz val="10"/>
            <rFont val="Arial"/>
            <family val="2"/>
          </rPr>
          <t>Ô chỉ tiêu có định dạng số. Đơn vị tính x 1 (hoặc %)</t>
        </r>
      </text>
    </comment>
    <comment ref="C24" authorId="0" shapeId="0" xr:uid="{214F5B86-34E9-4448-8E79-2AB2D792FD2F}">
      <text>
        <r>
          <rPr>
            <sz val="10"/>
            <rFont val="Arial"/>
            <family val="2"/>
          </rPr>
          <t>Ô chỉ tiêu có định dạng ký tự</t>
        </r>
      </text>
    </comment>
    <comment ref="D24" authorId="0" shapeId="0" xr:uid="{2004C75B-CB69-4133-A754-C220B1614385}">
      <text>
        <r>
          <rPr>
            <sz val="10"/>
            <rFont val="Arial"/>
            <family val="2"/>
          </rPr>
          <t>Ô chỉ tiêu có định dạng số. Đơn vị tính x 1 (hoặc %)</t>
        </r>
      </text>
    </comment>
    <comment ref="E24" authorId="0" shapeId="0" xr:uid="{56C05CC6-185F-43C0-BDB1-07F758C7B829}">
      <text>
        <r>
          <rPr>
            <sz val="10"/>
            <rFont val="Arial"/>
            <family val="2"/>
          </rPr>
          <t>Ô chỉ tiêu có định dạng số. Đơn vị tính x 1 (hoặc %)</t>
        </r>
      </text>
    </comment>
    <comment ref="C25" authorId="0" shapeId="0" xr:uid="{57D4F71B-2A97-487D-9D90-EEF2C761FB34}">
      <text>
        <r>
          <rPr>
            <sz val="10"/>
            <rFont val="Arial"/>
            <family val="2"/>
          </rPr>
          <t>Ô chỉ tiêu có định dạng ký tự</t>
        </r>
      </text>
    </comment>
    <comment ref="D25" authorId="0" shapeId="0" xr:uid="{A772A5B9-3632-44AB-9795-0DBBFD3F1B97}">
      <text>
        <r>
          <rPr>
            <sz val="10"/>
            <rFont val="Arial"/>
            <family val="2"/>
          </rPr>
          <t>Ô chỉ tiêu có định dạng số. Đơn vị tính x 1 (hoặc %)</t>
        </r>
      </text>
    </comment>
    <comment ref="E25" authorId="0" shapeId="0" xr:uid="{16896E8A-1FB6-41EF-8182-969218626477}">
      <text>
        <r>
          <rPr>
            <sz val="10"/>
            <rFont val="Arial"/>
            <family val="2"/>
          </rPr>
          <t>Ô chỉ tiêu có định dạng số. Đơn vị tính x 1 (hoặc %)</t>
        </r>
      </text>
    </comment>
    <comment ref="C26" authorId="0" shapeId="0" xr:uid="{D0D4EC15-90D5-4555-A627-8496656DEFE0}">
      <text>
        <r>
          <rPr>
            <sz val="10"/>
            <rFont val="Arial"/>
            <family val="2"/>
          </rPr>
          <t>Ô chỉ tiêu có định dạng ký tự</t>
        </r>
      </text>
    </comment>
    <comment ref="D26" authorId="0" shapeId="0" xr:uid="{3F1D9C93-E51D-43F4-9E5D-09FE54EAAE8B}">
      <text>
        <r>
          <rPr>
            <sz val="10"/>
            <rFont val="Arial"/>
            <family val="2"/>
          </rPr>
          <t>Ô chỉ tiêu có định dạng số. Đơn vị tính x 1 (hoặc %)</t>
        </r>
      </text>
    </comment>
    <comment ref="E26" authorId="0" shapeId="0" xr:uid="{7992F94D-17B5-4021-805D-41D43CB88365}">
      <text>
        <r>
          <rPr>
            <sz val="10"/>
            <rFont val="Arial"/>
            <family val="2"/>
          </rPr>
          <t>Ô chỉ tiêu có định dạng số. Đơn vị tính x 1 (hoặc %)</t>
        </r>
      </text>
    </comment>
    <comment ref="C27" authorId="0" shapeId="0" xr:uid="{36CF8A45-121D-4035-9042-44C3951D06C4}">
      <text>
        <r>
          <rPr>
            <sz val="10"/>
            <rFont val="Arial"/>
            <family val="2"/>
          </rPr>
          <t>Ô chỉ tiêu có định dạng ký tự</t>
        </r>
      </text>
    </comment>
    <comment ref="D27" authorId="0" shapeId="0" xr:uid="{ED0ED84B-D49D-4E13-99AA-6DA23B38B0E6}">
      <text>
        <r>
          <rPr>
            <sz val="10"/>
            <rFont val="Arial"/>
            <family val="2"/>
          </rPr>
          <t>Ô chỉ tiêu có định dạng số. Đơn vị tính x 1 (hoặc %)</t>
        </r>
      </text>
    </comment>
    <comment ref="E27" authorId="0" shapeId="0" xr:uid="{DC048474-FF2A-44AC-A365-EC412D7D95B3}">
      <text>
        <r>
          <rPr>
            <sz val="10"/>
            <rFont val="Arial"/>
            <family val="2"/>
          </rPr>
          <t>Ô chỉ tiêu có định dạng số. Đơn vị tính x 1 (hoặc %)</t>
        </r>
      </text>
    </comment>
    <comment ref="C28" authorId="0" shapeId="0" xr:uid="{C2646E81-B396-465E-B31B-F97621F5988B}">
      <text>
        <r>
          <rPr>
            <sz val="10"/>
            <rFont val="Arial"/>
            <family val="2"/>
          </rPr>
          <t>Ô chỉ tiêu có định dạng ký tự</t>
        </r>
      </text>
    </comment>
    <comment ref="D28" authorId="0" shapeId="0" xr:uid="{7B8336E5-7C78-4578-BB02-F724D4C098F8}">
      <text>
        <r>
          <rPr>
            <sz val="10"/>
            <rFont val="Arial"/>
            <family val="2"/>
          </rPr>
          <t>Ô chỉ tiêu có định dạng số. Đơn vị tính x 1 (hoặc %)</t>
        </r>
      </text>
    </comment>
    <comment ref="E28" authorId="0" shapeId="0" xr:uid="{CEB6B412-873A-47DD-9B02-DC0B1FD4EE19}">
      <text>
        <r>
          <rPr>
            <sz val="10"/>
            <rFont val="Arial"/>
            <family val="2"/>
          </rPr>
          <t>Ô chỉ tiêu có định dạng số. Đơn vị tính x 1 (hoặc %)</t>
        </r>
      </text>
    </comment>
    <comment ref="C29" authorId="0" shapeId="0" xr:uid="{E9E1EBDD-701E-4401-8497-D784880D9201}">
      <text>
        <r>
          <rPr>
            <sz val="10"/>
            <rFont val="Arial"/>
            <family val="2"/>
          </rPr>
          <t>Ô chỉ tiêu có định dạng ký tự</t>
        </r>
      </text>
    </comment>
    <comment ref="D29" authorId="0" shapeId="0" xr:uid="{3E93DF4A-8BF4-4F59-8950-A4DEAE3C9438}">
      <text>
        <r>
          <rPr>
            <sz val="10"/>
            <rFont val="Arial"/>
            <family val="2"/>
          </rPr>
          <t>Ô chỉ tiêu có định dạng số. Đơn vị tính x 1 (hoặc %)</t>
        </r>
      </text>
    </comment>
    <comment ref="E29" authorId="0" shapeId="0" xr:uid="{19780A64-FA95-4381-BC63-43195E3B068D}">
      <text>
        <r>
          <rPr>
            <sz val="10"/>
            <rFont val="Arial"/>
            <family val="2"/>
          </rPr>
          <t>Ô chỉ tiêu có định dạng số. Đơn vị tính x 1 (hoặc %)</t>
        </r>
      </text>
    </comment>
    <comment ref="C30" authorId="0" shapeId="0" xr:uid="{4D99981C-CC1B-4356-AD3B-DCE5E88E6DAD}">
      <text>
        <r>
          <rPr>
            <sz val="10"/>
            <rFont val="Arial"/>
            <family val="2"/>
          </rPr>
          <t>Ô chỉ tiêu có định dạng ký tự</t>
        </r>
      </text>
    </comment>
    <comment ref="D30" authorId="0" shapeId="0" xr:uid="{AC08B703-9CB7-4900-8510-78C9DADB379A}">
      <text>
        <r>
          <rPr>
            <sz val="10"/>
            <rFont val="Arial"/>
            <family val="2"/>
          </rPr>
          <t>Ô chỉ tiêu có định dạng số. Đơn vị tính x 1 (hoặc %)</t>
        </r>
      </text>
    </comment>
    <comment ref="E30" authorId="0" shapeId="0" xr:uid="{FF20352B-ADCD-442B-87BB-D3891D84C37C}">
      <text>
        <r>
          <rPr>
            <sz val="10"/>
            <rFont val="Arial"/>
            <family val="2"/>
          </rPr>
          <t>Ô chỉ tiêu có định dạng số. Đơn vị tính x 1 (hoặc %)</t>
        </r>
      </text>
    </comment>
    <comment ref="C31" authorId="0" shapeId="0" xr:uid="{F53F1DE5-6808-4D7D-9A50-140DD8B01DFE}">
      <text>
        <r>
          <rPr>
            <sz val="10"/>
            <rFont val="Arial"/>
            <family val="2"/>
          </rPr>
          <t>Ô chỉ tiêu có định dạng ký tự</t>
        </r>
      </text>
    </comment>
    <comment ref="D31" authorId="0" shapeId="0" xr:uid="{F0C39AE8-CC48-4A62-A31C-970D90B4D82E}">
      <text>
        <r>
          <rPr>
            <sz val="10"/>
            <rFont val="Arial"/>
            <family val="2"/>
          </rPr>
          <t>Ô chỉ tiêu có định dạng số. Đơn vị tính x 1 (hoặc %)</t>
        </r>
      </text>
    </comment>
    <comment ref="E31" authorId="0" shapeId="0" xr:uid="{9F86EA7F-91E8-425E-8148-867114C7DA2F}">
      <text>
        <r>
          <rPr>
            <sz val="10"/>
            <rFont val="Arial"/>
            <family val="2"/>
          </rPr>
          <t>Ô chỉ tiêu có định dạng số. Đơn vị tính x 1 (hoặc %)</t>
        </r>
      </text>
    </comment>
    <comment ref="C32" authorId="0" shapeId="0" xr:uid="{F33BF04E-4845-4F3A-A65C-2E0B798EBD44}">
      <text>
        <r>
          <rPr>
            <sz val="10"/>
            <rFont val="Arial"/>
            <family val="2"/>
          </rPr>
          <t>Ô chỉ tiêu có định dạng ký tự</t>
        </r>
      </text>
    </comment>
    <comment ref="D32" authorId="0" shapeId="0" xr:uid="{0F790C63-0405-4A27-AA0D-11D52D050F8A}">
      <text>
        <r>
          <rPr>
            <sz val="10"/>
            <rFont val="Arial"/>
            <family val="2"/>
          </rPr>
          <t>Ô chỉ tiêu có định dạng số. Đơn vị tính x 1 (hoặc %)</t>
        </r>
      </text>
    </comment>
    <comment ref="E32" authorId="0" shapeId="0" xr:uid="{86302742-1E23-4C8C-A185-8AEF5EE4FC7C}">
      <text>
        <r>
          <rPr>
            <sz val="10"/>
            <rFont val="Arial"/>
            <family val="2"/>
          </rPr>
          <t>Ô chỉ tiêu có định dạng số. Đơn vị tính x 1 (hoặc %)</t>
        </r>
      </text>
    </comment>
    <comment ref="C33" authorId="0" shapeId="0" xr:uid="{259EE95C-D0F1-4FE8-B741-BBFE9E08B001}">
      <text>
        <r>
          <rPr>
            <sz val="10"/>
            <rFont val="Arial"/>
            <family val="2"/>
          </rPr>
          <t>Ô chỉ tiêu có định dạng ký tự</t>
        </r>
      </text>
    </comment>
    <comment ref="D33" authorId="0" shapeId="0" xr:uid="{EE48E5A9-FD9F-4F7C-87C4-A5C0EC5A5114}">
      <text>
        <r>
          <rPr>
            <sz val="10"/>
            <rFont val="Arial"/>
            <family val="2"/>
          </rPr>
          <t>Ô chỉ tiêu có định dạng số. Đơn vị tính x 1 (hoặc %)</t>
        </r>
      </text>
    </comment>
    <comment ref="E33" authorId="0" shapeId="0" xr:uid="{5A8C3929-342C-4FCF-8EDC-8D8BBDA20179}">
      <text>
        <r>
          <rPr>
            <sz val="10"/>
            <rFont val="Arial"/>
            <family val="2"/>
          </rPr>
          <t>Ô chỉ tiêu có định dạng số. Đơn vị tính x 1 (hoặc %)</t>
        </r>
      </text>
    </comment>
    <comment ref="C34" authorId="0" shapeId="0" xr:uid="{B2F25414-1838-4996-BF80-34714C195E58}">
      <text>
        <r>
          <rPr>
            <sz val="10"/>
            <rFont val="Arial"/>
            <family val="2"/>
          </rPr>
          <t>Ô chỉ tiêu có định dạng ký tự</t>
        </r>
      </text>
    </comment>
    <comment ref="D34" authorId="0" shapeId="0" xr:uid="{959650E8-547B-4B21-93DD-D0CE9BEE5242}">
      <text>
        <r>
          <rPr>
            <sz val="10"/>
            <rFont val="Arial"/>
            <family val="2"/>
          </rPr>
          <t>Ô chỉ tiêu có định dạng số. Đơn vị tính x 1 (hoặc %)</t>
        </r>
      </text>
    </comment>
    <comment ref="E34" authorId="0" shapeId="0" xr:uid="{91A6D2E4-7DDD-45A8-8BD2-924F5DE85229}">
      <text>
        <r>
          <rPr>
            <sz val="10"/>
            <rFont val="Arial"/>
            <family val="2"/>
          </rPr>
          <t>Ô chỉ tiêu có định dạng số. Đơn vị tính x 1 (hoặc %)</t>
        </r>
      </text>
    </comment>
    <comment ref="C35" authorId="0" shapeId="0" xr:uid="{82A53B45-AAC7-449C-9890-5A726AE976F5}">
      <text>
        <r>
          <rPr>
            <sz val="10"/>
            <rFont val="Arial"/>
            <family val="2"/>
          </rPr>
          <t>Ô chỉ tiêu có định dạng ký tự</t>
        </r>
      </text>
    </comment>
    <comment ref="D35" authorId="0" shapeId="0" xr:uid="{C696F957-3983-417A-B64F-B68D8F70463F}">
      <text>
        <r>
          <rPr>
            <sz val="10"/>
            <rFont val="Arial"/>
            <family val="2"/>
          </rPr>
          <t>Ô chỉ tiêu có định dạng số. Đơn vị tính x 1 (hoặc %)</t>
        </r>
      </text>
    </comment>
    <comment ref="E35" authorId="0" shapeId="0" xr:uid="{4D8E7424-E39F-4D4E-9247-71F7EEE03CEB}">
      <text>
        <r>
          <rPr>
            <sz val="10"/>
            <rFont val="Arial"/>
            <family val="2"/>
          </rPr>
          <t>Ô chỉ tiêu có định dạng số. Đơn vị tính x 1 (hoặc %)</t>
        </r>
      </text>
    </comment>
    <comment ref="C36" authorId="0" shapeId="0" xr:uid="{1C9D9414-E3A0-4ADD-BF20-611756A8FEBA}">
      <text>
        <r>
          <rPr>
            <sz val="10"/>
            <rFont val="Arial"/>
            <family val="2"/>
          </rPr>
          <t>Ô chỉ tiêu có định dạng ký tự</t>
        </r>
      </text>
    </comment>
    <comment ref="D36" authorId="0" shapeId="0" xr:uid="{D52E8D2E-20F1-41C9-B588-EB33C549B497}">
      <text>
        <r>
          <rPr>
            <sz val="10"/>
            <rFont val="Arial"/>
            <family val="2"/>
          </rPr>
          <t>Ô chỉ tiêu có định dạng số. Đơn vị tính x 1 (hoặc %)</t>
        </r>
      </text>
    </comment>
    <comment ref="E36" authorId="0" shapeId="0" xr:uid="{FADDC2A1-6D0D-4154-B341-6FECD18B49C3}">
      <text>
        <r>
          <rPr>
            <sz val="10"/>
            <rFont val="Arial"/>
            <family val="2"/>
          </rPr>
          <t>Ô chỉ tiêu có định dạng số. Đơn vị tính x 1 (hoặc %)</t>
        </r>
      </text>
    </comment>
    <comment ref="C37" authorId="0" shapeId="0" xr:uid="{9820DD0C-2F80-450D-B83C-CB60A39B1BF9}">
      <text>
        <r>
          <rPr>
            <sz val="10"/>
            <rFont val="Arial"/>
            <family val="2"/>
          </rPr>
          <t>Ô chỉ tiêu có định dạng ký tự</t>
        </r>
      </text>
    </comment>
    <comment ref="D37" authorId="0" shapeId="0" xr:uid="{CE908078-B51D-4B8E-B68A-76155FC0A675}">
      <text>
        <r>
          <rPr>
            <sz val="10"/>
            <rFont val="Arial"/>
            <family val="2"/>
          </rPr>
          <t>Ô chỉ tiêu có định dạng số. Đơn vị tính x 1 (hoặc %)</t>
        </r>
      </text>
    </comment>
    <comment ref="E37" authorId="0" shapeId="0" xr:uid="{1B2359C5-3F90-41D2-BA2F-DBC0FD20A1E4}">
      <text>
        <r>
          <rPr>
            <sz val="10"/>
            <rFont val="Arial"/>
            <family val="2"/>
          </rPr>
          <t>Ô chỉ tiêu có định dạng số. Đơn vị tính x 1 (hoặc %)</t>
        </r>
      </text>
    </comment>
    <comment ref="C38" authorId="0" shapeId="0" xr:uid="{D06265B4-AF02-4481-8C61-5A7768A33F9C}">
      <text>
        <r>
          <rPr>
            <sz val="10"/>
            <rFont val="Arial"/>
            <family val="2"/>
          </rPr>
          <t>Ô chỉ tiêu có định dạng ký tự</t>
        </r>
      </text>
    </comment>
    <comment ref="D38" authorId="0" shapeId="0" xr:uid="{519ECF16-AF52-4C46-BCBA-BD2664E5741F}">
      <text>
        <r>
          <rPr>
            <sz val="10"/>
            <rFont val="Arial"/>
            <family val="2"/>
          </rPr>
          <t>Ô chỉ tiêu có định dạng số. Đơn vị tính x 1 (hoặc %)</t>
        </r>
      </text>
    </comment>
    <comment ref="E38" authorId="0" shapeId="0" xr:uid="{6DFEB0BB-A01F-49E2-A5E3-BF70BC475978}">
      <text>
        <r>
          <rPr>
            <sz val="10"/>
            <rFont val="Arial"/>
            <family val="2"/>
          </rPr>
          <t>Ô chỉ tiêu có định dạng số. Đơn vị tính x 1 (hoặc %)</t>
        </r>
      </text>
    </comment>
    <comment ref="C39" authorId="0" shapeId="0" xr:uid="{A02D0431-1B71-42AE-A0C2-56C720232F96}">
      <text>
        <r>
          <rPr>
            <sz val="10"/>
            <rFont val="Arial"/>
            <family val="2"/>
          </rPr>
          <t>Ô chỉ tiêu có định dạng ký tự</t>
        </r>
      </text>
    </comment>
    <comment ref="D39" authorId="0" shapeId="0" xr:uid="{208DC93D-0218-4A77-A552-F5D0B86837B7}">
      <text>
        <r>
          <rPr>
            <sz val="10"/>
            <rFont val="Arial"/>
            <family val="2"/>
          </rPr>
          <t>Ô chỉ tiêu có định dạng số. Đơn vị tính x 1 (hoặc %)</t>
        </r>
      </text>
    </comment>
    <comment ref="E39" authorId="0" shapeId="0" xr:uid="{D07F8D0D-DE89-4391-935A-331170F4C919}">
      <text>
        <r>
          <rPr>
            <sz val="10"/>
            <rFont val="Arial"/>
            <family val="2"/>
          </rPr>
          <t>Ô chỉ tiêu có định dạng số. Đơn vị tính x 1 (hoặc %)</t>
        </r>
      </text>
    </comment>
    <comment ref="C40" authorId="0" shapeId="0" xr:uid="{9A7997F5-6521-456F-92E8-89855A5FD91E}">
      <text>
        <r>
          <rPr>
            <sz val="10"/>
            <rFont val="Arial"/>
            <family val="2"/>
          </rPr>
          <t>Ô chỉ tiêu có định dạng ký tự</t>
        </r>
      </text>
    </comment>
    <comment ref="D40" authorId="0" shapeId="0" xr:uid="{5949BBAA-966A-433A-B5BB-FB353D90E4D4}">
      <text>
        <r>
          <rPr>
            <sz val="10"/>
            <rFont val="Arial"/>
            <family val="2"/>
          </rPr>
          <t>Ô chỉ tiêu có định dạng số. Đơn vị tính x 1 (hoặc %)</t>
        </r>
      </text>
    </comment>
    <comment ref="E40" authorId="0" shapeId="0" xr:uid="{16443D12-F586-42DB-8C75-FFE95C2B59CB}">
      <text>
        <r>
          <rPr>
            <sz val="10"/>
            <rFont val="Arial"/>
            <family val="2"/>
          </rPr>
          <t>Ô chỉ tiêu có định dạng số. Đơn vị tính x 1 (hoặc %)</t>
        </r>
      </text>
    </comment>
    <comment ref="C41" authorId="0" shapeId="0" xr:uid="{28395566-833D-4985-B899-EB198E949FAF}">
      <text>
        <r>
          <rPr>
            <sz val="10"/>
            <rFont val="Arial"/>
            <family val="2"/>
          </rPr>
          <t>Ô chỉ tiêu có định dạng ký tự</t>
        </r>
      </text>
    </comment>
    <comment ref="D41" authorId="0" shapeId="0" xr:uid="{5DD231B0-0CCB-41C2-B090-642C02E962BF}">
      <text>
        <r>
          <rPr>
            <sz val="10"/>
            <rFont val="Arial"/>
            <family val="2"/>
          </rPr>
          <t>Ô chỉ tiêu có định dạng số. Đơn vị tính x 1 (hoặc %)</t>
        </r>
      </text>
    </comment>
    <comment ref="E41" authorId="0" shapeId="0" xr:uid="{9845E27C-BEA0-4C0D-AC55-18EB07467A97}">
      <text>
        <r>
          <rPr>
            <sz val="10"/>
            <rFont val="Arial"/>
            <family val="2"/>
          </rPr>
          <t>Ô chỉ tiêu có định dạng số. Đơn vị tính x 1 (hoặc %)</t>
        </r>
      </text>
    </comment>
    <comment ref="C42" authorId="0" shapeId="0" xr:uid="{1412EA48-3573-40DE-B32C-1E07BB798DC1}">
      <text>
        <r>
          <rPr>
            <sz val="10"/>
            <rFont val="Arial"/>
            <family val="2"/>
          </rPr>
          <t>Ô chỉ tiêu có định dạng ký tự</t>
        </r>
      </text>
    </comment>
    <comment ref="D42" authorId="0" shapeId="0" xr:uid="{4DDD3B8A-1AEF-4320-882A-4F118A07DCFA}">
      <text>
        <r>
          <rPr>
            <sz val="10"/>
            <rFont val="Arial"/>
            <family val="2"/>
          </rPr>
          <t>Ô chỉ tiêu có định dạng số. Đơn vị tính x 1 (hoặc %)</t>
        </r>
      </text>
    </comment>
    <comment ref="E42" authorId="0" shapeId="0" xr:uid="{7254981F-2C13-494A-9B3E-4A08C050219E}">
      <text>
        <r>
          <rPr>
            <sz val="10"/>
            <rFont val="Arial"/>
            <family val="2"/>
          </rPr>
          <t>Ô chỉ tiêu có định dạng số. Đơn vị tính x 1 (hoặc %)</t>
        </r>
      </text>
    </comment>
    <comment ref="C43" authorId="0" shapeId="0" xr:uid="{5ED5ABA4-7128-444C-806B-A8F5CE604F6B}">
      <text>
        <r>
          <rPr>
            <sz val="10"/>
            <rFont val="Arial"/>
            <family val="2"/>
          </rPr>
          <t>Ô chỉ tiêu có định dạng ký tự</t>
        </r>
      </text>
    </comment>
    <comment ref="D43" authorId="0" shapeId="0" xr:uid="{2CE5B6B3-AA7E-4968-AC19-51BE28E401E9}">
      <text>
        <r>
          <rPr>
            <sz val="10"/>
            <rFont val="Arial"/>
            <family val="2"/>
          </rPr>
          <t>Ô chỉ tiêu có định dạng số. Đơn vị tính x 1 (hoặc %)</t>
        </r>
      </text>
    </comment>
    <comment ref="E43" authorId="0" shapeId="0" xr:uid="{023C877F-0343-4CC3-AE76-57DCB88FC94B}">
      <text>
        <r>
          <rPr>
            <sz val="10"/>
            <rFont val="Arial"/>
            <family val="2"/>
          </rPr>
          <t>Ô chỉ tiêu có định dạng số. Đơn vị tính x 1 (hoặc %)</t>
        </r>
      </text>
    </comment>
    <comment ref="C44" authorId="0" shapeId="0" xr:uid="{E37E6D11-C9AE-43E3-AA11-70AD25D4BF64}">
      <text>
        <r>
          <rPr>
            <sz val="10"/>
            <rFont val="Arial"/>
            <family val="2"/>
          </rPr>
          <t>Ô chỉ tiêu có định dạng ký tự</t>
        </r>
      </text>
    </comment>
    <comment ref="D44" authorId="0" shapeId="0" xr:uid="{429B8514-79F6-4B11-AB12-D1EED1558CF2}">
      <text>
        <r>
          <rPr>
            <sz val="10"/>
            <rFont val="Arial"/>
            <family val="2"/>
          </rPr>
          <t>Ô chỉ tiêu có định dạng số. Đơn vị tính x 1 (hoặc %)</t>
        </r>
      </text>
    </comment>
    <comment ref="E44" authorId="0" shapeId="0" xr:uid="{12036174-5BFF-421C-9888-63D4B8E02540}">
      <text>
        <r>
          <rPr>
            <sz val="10"/>
            <rFont val="Arial"/>
            <family val="2"/>
          </rPr>
          <t>Ô chỉ tiêu có định dạng số. Đơn vị tính x 1 (hoặc %)</t>
        </r>
      </text>
    </comment>
    <comment ref="C45" authorId="0" shapeId="0" xr:uid="{3DBB0BC9-478C-414E-A96C-CDBD71BBC4EF}">
      <text>
        <r>
          <rPr>
            <sz val="10"/>
            <rFont val="Arial"/>
            <family val="2"/>
          </rPr>
          <t>Ô chỉ tiêu có định dạng ký tự</t>
        </r>
      </text>
    </comment>
    <comment ref="D45" authorId="0" shapeId="0" xr:uid="{1720D0C4-9638-4C35-98E1-DD762B5BA1B5}">
      <text>
        <r>
          <rPr>
            <sz val="10"/>
            <rFont val="Arial"/>
            <family val="2"/>
          </rPr>
          <t>Ô chỉ tiêu có định dạng số. Đơn vị tính x 1 (hoặc %)</t>
        </r>
      </text>
    </comment>
    <comment ref="E45" authorId="0" shapeId="0" xr:uid="{F2036497-4B0E-4593-B6E6-E533F7468B6E}">
      <text>
        <r>
          <rPr>
            <sz val="10"/>
            <rFont val="Arial"/>
            <family val="2"/>
          </rPr>
          <t>Ô chỉ tiêu có định dạng số. Đơn vị tính x 1 (hoặc %)</t>
        </r>
      </text>
    </comment>
    <comment ref="C46" authorId="0" shapeId="0" xr:uid="{9BB0BBF7-2626-424A-A331-C2E649704C6D}">
      <text>
        <r>
          <rPr>
            <sz val="10"/>
            <rFont val="Arial"/>
            <family val="2"/>
          </rPr>
          <t>Ô chỉ tiêu có định dạng ký tự</t>
        </r>
      </text>
    </comment>
    <comment ref="D46" authorId="0" shapeId="0" xr:uid="{52967B63-9593-4FA6-9AA0-68EDB068652E}">
      <text>
        <r>
          <rPr>
            <sz val="10"/>
            <rFont val="Arial"/>
            <family val="2"/>
          </rPr>
          <t>Ô chỉ tiêu có định dạng số. Đơn vị tính x 1 (hoặc %)</t>
        </r>
      </text>
    </comment>
    <comment ref="E46" authorId="0" shapeId="0" xr:uid="{E354D65A-B6FC-4898-960D-163F5324D8CC}">
      <text>
        <r>
          <rPr>
            <sz val="10"/>
            <rFont val="Arial"/>
            <family val="2"/>
          </rPr>
          <t>Ô chỉ tiêu có định dạng số. Đơn vị tính x 1 (hoặc %)</t>
        </r>
      </text>
    </comment>
    <comment ref="C47" authorId="0" shapeId="0" xr:uid="{BB35AD07-A398-422A-BBF0-D0569868E4DC}">
      <text>
        <r>
          <rPr>
            <sz val="10"/>
            <rFont val="Arial"/>
            <family val="2"/>
          </rPr>
          <t>Ô chỉ tiêu có định dạng ký tự</t>
        </r>
      </text>
    </comment>
    <comment ref="D47" authorId="0" shapeId="0" xr:uid="{E6D436F9-6692-4768-A0C3-3F2F2B5A283A}">
      <text>
        <r>
          <rPr>
            <sz val="10"/>
            <rFont val="Arial"/>
            <family val="2"/>
          </rPr>
          <t>Ô chỉ tiêu có định dạng số. Đơn vị tính x 1 (hoặc %)</t>
        </r>
      </text>
    </comment>
    <comment ref="E47" authorId="0" shapeId="0" xr:uid="{56B858CA-2409-451E-A799-BBB102AF4838}">
      <text>
        <r>
          <rPr>
            <sz val="10"/>
            <rFont val="Arial"/>
            <family val="2"/>
          </rPr>
          <t>Ô chỉ tiêu có định dạng số. Đơn vị tính x 1 (hoặc %)</t>
        </r>
      </text>
    </comment>
    <comment ref="C48" authorId="0" shapeId="0" xr:uid="{ABC51934-1B49-4FBC-B39D-B3A850AA4DE4}">
      <text>
        <r>
          <rPr>
            <sz val="10"/>
            <rFont val="Arial"/>
            <family val="2"/>
          </rPr>
          <t>Ô chỉ tiêu có định dạng ký tự</t>
        </r>
      </text>
    </comment>
    <comment ref="D48" authorId="0" shapeId="0" xr:uid="{1560F750-04D7-4E1C-93F9-AF5509366FA1}">
      <text>
        <r>
          <rPr>
            <sz val="10"/>
            <rFont val="Arial"/>
            <family val="2"/>
          </rPr>
          <t>Ô chỉ tiêu có định dạng số. Đơn vị tính x 1 (hoặc %)</t>
        </r>
      </text>
    </comment>
    <comment ref="E48" authorId="0" shapeId="0" xr:uid="{F1B2A521-D106-47D7-9F15-E7671E74C708}">
      <text>
        <r>
          <rPr>
            <sz val="10"/>
            <rFont val="Arial"/>
            <family val="2"/>
          </rPr>
          <t>Ô chỉ tiêu có định dạng số. Đơn vị tính x 1 (hoặc %)</t>
        </r>
      </text>
    </comment>
    <comment ref="C49" authorId="0" shapeId="0" xr:uid="{59838A50-D181-4A04-AF91-F0D263EF7C56}">
      <text>
        <r>
          <rPr>
            <sz val="10"/>
            <rFont val="Arial"/>
            <family val="2"/>
          </rPr>
          <t>Ô chỉ tiêu có định dạng ký tự</t>
        </r>
      </text>
    </comment>
    <comment ref="D49" authorId="0" shapeId="0" xr:uid="{CECE4950-D22B-441A-A0D8-E5F204FC5175}">
      <text>
        <r>
          <rPr>
            <sz val="10"/>
            <rFont val="Arial"/>
            <family val="2"/>
          </rPr>
          <t>Ô chỉ tiêu có định dạng số. Đơn vị tính x 1 (hoặc %)</t>
        </r>
      </text>
    </comment>
    <comment ref="E49" authorId="0" shapeId="0" xr:uid="{9EEF2AF6-0569-4EA6-933B-4F09A6245AAE}">
      <text>
        <r>
          <rPr>
            <sz val="10"/>
            <rFont val="Arial"/>
            <family val="2"/>
          </rPr>
          <t>Ô chỉ tiêu có định dạng số. Đơn vị tính x 1 (hoặc %)</t>
        </r>
      </text>
    </comment>
    <comment ref="C50" authorId="0" shapeId="0" xr:uid="{E17E3AC4-9607-4E91-A899-DA88F7F4D210}">
      <text>
        <r>
          <rPr>
            <sz val="10"/>
            <rFont val="Arial"/>
            <family val="2"/>
          </rPr>
          <t>Ô chỉ tiêu có định dạng ký tự</t>
        </r>
      </text>
    </comment>
    <comment ref="D50" authorId="0" shapeId="0" xr:uid="{88629CD8-6167-4C57-A799-A2982F56ECA8}">
      <text>
        <r>
          <rPr>
            <sz val="10"/>
            <rFont val="Arial"/>
            <family val="2"/>
          </rPr>
          <t>Ô chỉ tiêu có định dạng số. Đơn vị tính x 1 (hoặc %)</t>
        </r>
      </text>
    </comment>
    <comment ref="E50" authorId="0" shapeId="0" xr:uid="{A66202B9-6243-4E7D-AA6D-641F022AFB8B}">
      <text>
        <r>
          <rPr>
            <sz val="10"/>
            <rFont val="Arial"/>
            <family val="2"/>
          </rPr>
          <t>Ô chỉ tiêu có định dạng số. Đơn vị tính x 1 (hoặc %)</t>
        </r>
      </text>
    </comment>
    <comment ref="C51" authorId="0" shapeId="0" xr:uid="{DAC8A2C8-CED8-42DA-9F99-2F08663A2833}">
      <text>
        <r>
          <rPr>
            <sz val="10"/>
            <rFont val="Arial"/>
            <family val="2"/>
          </rPr>
          <t>Ô chỉ tiêu có định dạng ký tự</t>
        </r>
      </text>
    </comment>
    <comment ref="D51" authorId="0" shapeId="0" xr:uid="{CA092D3C-F831-4DBA-8115-ED523698284D}">
      <text>
        <r>
          <rPr>
            <sz val="10"/>
            <rFont val="Arial"/>
            <family val="2"/>
          </rPr>
          <t>Ô chỉ tiêu có định dạng số. Đơn vị tính x 1 (hoặc %)</t>
        </r>
      </text>
    </comment>
    <comment ref="E51" authorId="0" shapeId="0" xr:uid="{AC9C5C12-06C7-41F1-B055-7900E106F3FC}">
      <text>
        <r>
          <rPr>
            <sz val="10"/>
            <rFont val="Arial"/>
            <family val="2"/>
          </rPr>
          <t>Ô chỉ tiêu có định dạng số. Đơn vị tính x 1 (hoặc %)</t>
        </r>
      </text>
    </comment>
    <comment ref="C52" authorId="0" shapeId="0" xr:uid="{95B3EDBB-7F43-4B45-9526-8F3D903C38BD}">
      <text>
        <r>
          <rPr>
            <sz val="10"/>
            <rFont val="Arial"/>
            <family val="2"/>
          </rPr>
          <t>Ô chỉ tiêu có định dạng ký tự</t>
        </r>
      </text>
    </comment>
    <comment ref="D52" authorId="0" shapeId="0" xr:uid="{CF532D40-9953-407E-9139-8B645D099631}">
      <text>
        <r>
          <rPr>
            <sz val="10"/>
            <rFont val="Arial"/>
            <family val="2"/>
          </rPr>
          <t>Ô chỉ tiêu có định dạng số. Đơn vị tính x 1 (hoặc %)</t>
        </r>
      </text>
    </comment>
    <comment ref="E52" authorId="0" shapeId="0" xr:uid="{10891E54-78F5-4963-B709-71D67698D47B}">
      <text>
        <r>
          <rPr>
            <sz val="10"/>
            <rFont val="Arial"/>
            <family val="2"/>
          </rPr>
          <t>Ô chỉ tiêu có định dạng số. Đơn vị tính x 1 (hoặc %)</t>
        </r>
      </text>
    </comment>
    <comment ref="C53" authorId="0" shapeId="0" xr:uid="{198780D1-E909-493D-884D-F562970BE627}">
      <text>
        <r>
          <rPr>
            <sz val="10"/>
            <rFont val="Arial"/>
            <family val="2"/>
          </rPr>
          <t>Ô chỉ tiêu có định dạng ký tự</t>
        </r>
      </text>
    </comment>
    <comment ref="D53" authorId="0" shapeId="0" xr:uid="{76B108F9-7DFD-4C7A-9C0C-DE3B4E3128A4}">
      <text>
        <r>
          <rPr>
            <sz val="10"/>
            <rFont val="Arial"/>
            <family val="2"/>
          </rPr>
          <t>Ô chỉ tiêu có định dạng số. Đơn vị tính x 1 (hoặc %)</t>
        </r>
      </text>
    </comment>
    <comment ref="E53" authorId="0" shapeId="0" xr:uid="{F67C0A6B-FFC8-496D-A44D-AB867BB40E7E}">
      <text>
        <r>
          <rPr>
            <sz val="10"/>
            <rFont val="Arial"/>
            <family val="2"/>
          </rPr>
          <t>Ô chỉ tiêu có định dạng số. Đơn vị tính x 1 (hoặc %)</t>
        </r>
      </text>
    </comment>
    <comment ref="C54" authorId="0" shapeId="0" xr:uid="{7B34347A-BF3C-45DB-A346-C22175E53439}">
      <text>
        <r>
          <rPr>
            <sz val="10"/>
            <rFont val="Arial"/>
            <family val="2"/>
          </rPr>
          <t>Ô chỉ tiêu có định dạng ký tự</t>
        </r>
      </text>
    </comment>
    <comment ref="D54" authorId="0" shapeId="0" xr:uid="{4560DB46-2F14-4D85-8546-3E73FCF0791E}">
      <text>
        <r>
          <rPr>
            <sz val="10"/>
            <rFont val="Arial"/>
            <family val="2"/>
          </rPr>
          <t>Ô chỉ tiêu có định dạng số. Đơn vị tính x 1 (hoặc %)</t>
        </r>
      </text>
    </comment>
    <comment ref="E54" authorId="0" shapeId="0" xr:uid="{8AD50F45-D8B3-42CE-A69C-D45D52CDC40F}">
      <text>
        <r>
          <rPr>
            <sz val="10"/>
            <rFont val="Arial"/>
            <family val="2"/>
          </rPr>
          <t>Ô chỉ tiêu có định dạng số. Đơn vị tính x 1 (hoặc %)</t>
        </r>
      </text>
    </comment>
    <comment ref="C55" authorId="0" shapeId="0" xr:uid="{FB64DC50-5BD2-4E3F-8C98-0D90FC61D9FA}">
      <text>
        <r>
          <rPr>
            <sz val="10"/>
            <rFont val="Arial"/>
            <family val="2"/>
          </rPr>
          <t>Ô chỉ tiêu có định dạng ký tự</t>
        </r>
      </text>
    </comment>
    <comment ref="D55" authorId="0" shapeId="0" xr:uid="{045D0712-B7BD-495C-B8D1-88E192CF1B9D}">
      <text>
        <r>
          <rPr>
            <sz val="10"/>
            <rFont val="Arial"/>
            <family val="2"/>
          </rPr>
          <t>Ô chỉ tiêu có định dạng số. Đơn vị tính x 1 (hoặc %)</t>
        </r>
      </text>
    </comment>
    <comment ref="E55" authorId="0" shapeId="0" xr:uid="{9191007C-A99A-47DB-A51A-27B68097FA9F}">
      <text>
        <r>
          <rPr>
            <sz val="10"/>
            <rFont val="Arial"/>
            <family val="2"/>
          </rPr>
          <t>Ô chỉ tiêu có định dạng số. Đơn vị tính x 1 (hoặc %)</t>
        </r>
      </text>
    </comment>
    <comment ref="C56" authorId="0" shapeId="0" xr:uid="{7EBAA158-F88E-4C4A-AA70-D083D05C0E30}">
      <text>
        <r>
          <rPr>
            <sz val="10"/>
            <rFont val="Arial"/>
            <family val="2"/>
          </rPr>
          <t>Ô chỉ tiêu có định dạng ký tự</t>
        </r>
      </text>
    </comment>
    <comment ref="D56" authorId="0" shapeId="0" xr:uid="{20065B50-B3FB-418F-B5F4-D87665D9D196}">
      <text>
        <r>
          <rPr>
            <sz val="10"/>
            <rFont val="Arial"/>
            <family val="2"/>
          </rPr>
          <t>Ô chỉ tiêu có định dạng số. Đơn vị tính x 1 (hoặc %)</t>
        </r>
      </text>
    </comment>
    <comment ref="E56" authorId="0" shapeId="0" xr:uid="{7F9CFCD4-822C-49D0-896C-5F99F62C37DA}">
      <text>
        <r>
          <rPr>
            <sz val="10"/>
            <rFont val="Arial"/>
            <family val="2"/>
          </rPr>
          <t>Ô chỉ tiêu có định dạng số. Đơn vị tính x 1 (hoặc %)</t>
        </r>
      </text>
    </comment>
    <comment ref="C57" authorId="0" shapeId="0" xr:uid="{65A0F84E-A3CC-449F-9162-A3E1C7E9B8A3}">
      <text>
        <r>
          <rPr>
            <sz val="10"/>
            <rFont val="Arial"/>
            <family val="2"/>
          </rPr>
          <t>Ô chỉ tiêu có định dạng ký tự</t>
        </r>
      </text>
    </comment>
    <comment ref="D57" authorId="0" shapeId="0" xr:uid="{6CE7258A-5139-4E32-A6F1-B3A0419DEF4B}">
      <text>
        <r>
          <rPr>
            <sz val="10"/>
            <rFont val="Arial"/>
            <family val="2"/>
          </rPr>
          <t>Ô chỉ tiêu có định dạng số. Đơn vị tính x 1 (hoặc %)</t>
        </r>
      </text>
    </comment>
    <comment ref="E57" authorId="0" shapeId="0" xr:uid="{4C310667-5B6B-47D8-8533-08819C1A6CE0}">
      <text>
        <r>
          <rPr>
            <sz val="10"/>
            <rFont val="Arial"/>
            <family val="2"/>
          </rPr>
          <t>Ô chỉ tiêu có định dạng số. Đơn vị tính x 1 (hoặc %)</t>
        </r>
      </text>
    </comment>
    <comment ref="C58" authorId="0" shapeId="0" xr:uid="{63FE5F54-5D8F-413D-8FFF-72A15A053FF8}">
      <text>
        <r>
          <rPr>
            <sz val="10"/>
            <rFont val="Arial"/>
            <family val="2"/>
          </rPr>
          <t>Ô chỉ tiêu có định dạng ký tự</t>
        </r>
      </text>
    </comment>
    <comment ref="D58" authorId="0" shapeId="0" xr:uid="{CE98F654-1A79-4085-9BDD-D0CD6BCB9740}">
      <text>
        <r>
          <rPr>
            <sz val="10"/>
            <rFont val="Arial"/>
            <family val="2"/>
          </rPr>
          <t>Ô chỉ tiêu có định dạng số. Đơn vị tính x 1 (hoặc %)</t>
        </r>
      </text>
    </comment>
    <comment ref="E58" authorId="0" shapeId="0" xr:uid="{752B67DE-01D8-4A7B-83D4-3AA26D706817}">
      <text>
        <r>
          <rPr>
            <sz val="10"/>
            <rFont val="Arial"/>
            <family val="2"/>
          </rPr>
          <t>Ô chỉ tiêu có định dạng số. Đơn vị tính x 1 (hoặc %)</t>
        </r>
      </text>
    </comment>
    <comment ref="C59" authorId="0" shapeId="0" xr:uid="{4A5C5BC3-C861-438A-95D9-B52C232BA44C}">
      <text>
        <r>
          <rPr>
            <sz val="10"/>
            <rFont val="Arial"/>
            <family val="2"/>
          </rPr>
          <t>Ô chỉ tiêu có định dạng ký tự</t>
        </r>
      </text>
    </comment>
    <comment ref="D59" authorId="0" shapeId="0" xr:uid="{56554404-147D-4318-9EAD-BB331DB5651D}">
      <text>
        <r>
          <rPr>
            <sz val="10"/>
            <rFont val="Arial"/>
            <family val="2"/>
          </rPr>
          <t>Ô chỉ tiêu có định dạng số. Đơn vị tính x 1 (hoặc %)</t>
        </r>
      </text>
    </comment>
    <comment ref="E59" authorId="0" shapeId="0" xr:uid="{21B47546-794E-4FBE-845D-1A9B5FB35FC4}">
      <text>
        <r>
          <rPr>
            <sz val="10"/>
            <rFont val="Arial"/>
            <family val="2"/>
          </rPr>
          <t>Ô chỉ tiêu có định dạng số. Đơn vị tính x 1 (hoặc %)</t>
        </r>
      </text>
    </comment>
    <comment ref="C60" authorId="0" shapeId="0" xr:uid="{56583F7E-E39B-468F-980A-BE40E0523E02}">
      <text>
        <r>
          <rPr>
            <sz val="10"/>
            <rFont val="Arial"/>
            <family val="2"/>
          </rPr>
          <t>Ô chỉ tiêu có định dạng ký tự</t>
        </r>
      </text>
    </comment>
    <comment ref="D60" authorId="0" shapeId="0" xr:uid="{6A16CCC0-A8B2-4E37-BAA6-55706D593439}">
      <text>
        <r>
          <rPr>
            <sz val="10"/>
            <rFont val="Arial"/>
            <family val="2"/>
          </rPr>
          <t>Ô chỉ tiêu có định dạng số. Đơn vị tính x 1 (hoặc %)</t>
        </r>
      </text>
    </comment>
    <comment ref="E60" authorId="0" shapeId="0" xr:uid="{6973EDC1-ECAE-4E36-B848-2CB85A3C9C5B}">
      <text>
        <r>
          <rPr>
            <sz val="10"/>
            <rFont val="Arial"/>
            <family val="2"/>
          </rPr>
          <t>Ô chỉ tiêu có định dạng số. Đơn vị tính x 1 (hoặc %)</t>
        </r>
      </text>
    </comment>
    <comment ref="C61" authorId="0" shapeId="0" xr:uid="{FDFB87C5-4E33-46C6-8C83-3197A5B01D78}">
      <text>
        <r>
          <rPr>
            <sz val="10"/>
            <rFont val="Arial"/>
            <family val="2"/>
          </rPr>
          <t>Ô chỉ tiêu có định dạng ký tự</t>
        </r>
      </text>
    </comment>
    <comment ref="D61" authorId="0" shapeId="0" xr:uid="{82511D14-8D0C-4DE1-B40A-3B2F66F04A0C}">
      <text>
        <r>
          <rPr>
            <sz val="10"/>
            <rFont val="Arial"/>
            <family val="2"/>
          </rPr>
          <t>Ô chỉ tiêu có định dạng số. Đơn vị tính x 1 (hoặc %)</t>
        </r>
      </text>
    </comment>
    <comment ref="E61" authorId="0" shapeId="0" xr:uid="{F9AD5654-BB22-47E2-A9D6-A0E0804A38A0}">
      <text>
        <r>
          <rPr>
            <sz val="10"/>
            <rFont val="Arial"/>
            <family val="2"/>
          </rPr>
          <t>Ô chỉ tiêu có định dạng số. Đơn vị tính x 1 (hoặc %)</t>
        </r>
      </text>
    </comment>
    <comment ref="C62" authorId="0" shapeId="0" xr:uid="{8F6C4A9B-C532-4C67-A890-F54B281472E4}">
      <text>
        <r>
          <rPr>
            <sz val="10"/>
            <rFont val="Arial"/>
            <family val="2"/>
          </rPr>
          <t>Ô chỉ tiêu có định dạng ký tự</t>
        </r>
      </text>
    </comment>
    <comment ref="D62" authorId="0" shapeId="0" xr:uid="{B3CE4549-7697-4EFD-B356-2D9B4C6107D5}">
      <text>
        <r>
          <rPr>
            <sz val="10"/>
            <rFont val="Arial"/>
            <family val="2"/>
          </rPr>
          <t>Ô chỉ tiêu có định dạng số. Đơn vị tính x 1 (hoặc %)</t>
        </r>
      </text>
    </comment>
    <comment ref="E62" authorId="0" shapeId="0" xr:uid="{BE46D6BC-E6B7-4926-8B8F-65A7D148E276}">
      <text>
        <r>
          <rPr>
            <sz val="10"/>
            <rFont val="Arial"/>
            <family val="2"/>
          </rPr>
          <t>Ô chỉ tiêu có định dạng số. Đơn vị tính x 1 (hoặc %)</t>
        </r>
      </text>
    </comment>
    <comment ref="C63" authorId="0" shapeId="0" xr:uid="{21F43599-F4D6-4B4D-B986-A904A1B8A740}">
      <text>
        <r>
          <rPr>
            <sz val="10"/>
            <rFont val="Arial"/>
            <family val="2"/>
          </rPr>
          <t>Ô chỉ tiêu có định dạng ký tự</t>
        </r>
      </text>
    </comment>
    <comment ref="D63" authorId="0" shapeId="0" xr:uid="{9B4F354F-13D0-474F-B237-8507185350EC}">
      <text>
        <r>
          <rPr>
            <sz val="10"/>
            <rFont val="Arial"/>
            <family val="2"/>
          </rPr>
          <t>Ô chỉ tiêu có định dạng số. Đơn vị tính x 1 (hoặc %)</t>
        </r>
      </text>
    </comment>
    <comment ref="E63" authorId="0" shapeId="0" xr:uid="{BB185DE6-3D38-4E70-A35D-84937AAAF784}">
      <text>
        <r>
          <rPr>
            <sz val="10"/>
            <rFont val="Arial"/>
            <family val="2"/>
          </rPr>
          <t>Ô chỉ tiêu có định dạng số. Đơn vị tính x 1 (hoặc %)</t>
        </r>
      </text>
    </comment>
    <comment ref="C64" authorId="0" shapeId="0" xr:uid="{65C772D8-886A-41A0-98BF-340F6040734C}">
      <text>
        <r>
          <rPr>
            <sz val="10"/>
            <rFont val="Arial"/>
            <family val="2"/>
          </rPr>
          <t>Ô chỉ tiêu có định dạng ký tự</t>
        </r>
      </text>
    </comment>
    <comment ref="D64" authorId="0" shapeId="0" xr:uid="{3114AC86-8994-48F9-87A8-F33898AD86E3}">
      <text>
        <r>
          <rPr>
            <sz val="10"/>
            <rFont val="Arial"/>
            <family val="2"/>
          </rPr>
          <t>Ô chỉ tiêu có định dạng số. Đơn vị tính x 1 (hoặc %)</t>
        </r>
      </text>
    </comment>
    <comment ref="E64" authorId="0" shapeId="0" xr:uid="{9A5586B0-E602-4605-831C-A59A78C6FBBE}">
      <text>
        <r>
          <rPr>
            <sz val="10"/>
            <rFont val="Arial"/>
            <family val="2"/>
          </rPr>
          <t>Ô chỉ tiêu có định dạng số. Đơn vị tính x 1 (hoặc %)</t>
        </r>
      </text>
    </comment>
    <comment ref="C65" authorId="0" shapeId="0" xr:uid="{D34F2D79-1B40-49BE-9FAC-BAA2F5E4EC41}">
      <text>
        <r>
          <rPr>
            <sz val="10"/>
            <rFont val="Arial"/>
            <family val="2"/>
          </rPr>
          <t>Ô chỉ tiêu có định dạng ký tự</t>
        </r>
      </text>
    </comment>
    <comment ref="D65" authorId="0" shapeId="0" xr:uid="{CA627FD0-8390-4392-A58D-F88FEFDAABCC}">
      <text>
        <r>
          <rPr>
            <sz val="10"/>
            <rFont val="Arial"/>
            <family val="2"/>
          </rPr>
          <t>Ô chỉ tiêu có định dạng số. Đơn vị tính x 1 (hoặc %)</t>
        </r>
      </text>
    </comment>
    <comment ref="E65" authorId="0" shapeId="0" xr:uid="{16F99DCA-795A-4E45-9A71-02EC034F422C}">
      <text>
        <r>
          <rPr>
            <sz val="10"/>
            <rFont val="Arial"/>
            <family val="2"/>
          </rPr>
          <t>Ô chỉ tiêu có định dạng số. Đơn vị tính x 1 (hoặc %)</t>
        </r>
      </text>
    </comment>
    <comment ref="C66" authorId="0" shapeId="0" xr:uid="{CA7490B9-4983-4910-9320-9576D0F6A1F7}">
      <text>
        <r>
          <rPr>
            <sz val="10"/>
            <rFont val="Arial"/>
            <family val="2"/>
          </rPr>
          <t>Ô chỉ tiêu có định dạng ký tự</t>
        </r>
      </text>
    </comment>
    <comment ref="D66" authorId="0" shapeId="0" xr:uid="{C25CE4AC-BE17-43DA-B5A7-62D189568997}">
      <text>
        <r>
          <rPr>
            <sz val="10"/>
            <rFont val="Arial"/>
            <family val="2"/>
          </rPr>
          <t>Ô chỉ tiêu có định dạng số. Đơn vị tính x 1 (hoặc %)</t>
        </r>
      </text>
    </comment>
    <comment ref="E66" authorId="0" shapeId="0" xr:uid="{7DAC05E7-8670-4496-8C9B-061AF9009570}">
      <text>
        <r>
          <rPr>
            <sz val="10"/>
            <rFont val="Arial"/>
            <family val="2"/>
          </rPr>
          <t>Ô chỉ tiêu có định dạng số. Đơn vị tính x 1 (hoặc %)</t>
        </r>
      </text>
    </comment>
    <comment ref="C67" authorId="0" shapeId="0" xr:uid="{B2B4A182-B82D-4B52-BAB3-783536A404DF}">
      <text>
        <r>
          <rPr>
            <sz val="10"/>
            <rFont val="Arial"/>
            <family val="2"/>
          </rPr>
          <t>Ô chỉ tiêu có định dạng ký tự</t>
        </r>
      </text>
    </comment>
    <comment ref="D67" authorId="0" shapeId="0" xr:uid="{9CD7857A-53A9-46CC-A834-14B202D7A971}">
      <text>
        <r>
          <rPr>
            <sz val="10"/>
            <rFont val="Arial"/>
            <family val="2"/>
          </rPr>
          <t>Ô chỉ tiêu có định dạng số. Đơn vị tính x 1 (hoặc %)</t>
        </r>
      </text>
    </comment>
    <comment ref="E67" authorId="0" shapeId="0" xr:uid="{3CFA62E2-0B86-48F8-B8A2-964F6B4DD08F}">
      <text>
        <r>
          <rPr>
            <sz val="10"/>
            <rFont val="Arial"/>
            <family val="2"/>
          </rPr>
          <t>Ô chỉ tiêu có định dạng số. Đơn vị tính x 1 (hoặc %)</t>
        </r>
      </text>
    </comment>
    <comment ref="C68" authorId="0" shapeId="0" xr:uid="{5CA844F4-7611-405D-B59F-10AD52D9AA4B}">
      <text>
        <r>
          <rPr>
            <sz val="10"/>
            <rFont val="Arial"/>
            <family val="2"/>
          </rPr>
          <t>Ô chỉ tiêu có định dạng ký tự</t>
        </r>
      </text>
    </comment>
    <comment ref="D68" authorId="0" shapeId="0" xr:uid="{EC15AAFC-F7B6-47F1-9FBE-BC121B4E2123}">
      <text>
        <r>
          <rPr>
            <sz val="10"/>
            <rFont val="Arial"/>
            <family val="2"/>
          </rPr>
          <t>Ô chỉ tiêu có định dạng số. Đơn vị tính x 1 (hoặc %)</t>
        </r>
      </text>
    </comment>
    <comment ref="E68" authorId="0" shapeId="0" xr:uid="{3387FC92-1AA5-4594-9DF3-DE81C3124B28}">
      <text>
        <r>
          <rPr>
            <sz val="10"/>
            <rFont val="Arial"/>
            <family val="2"/>
          </rPr>
          <t>Ô chỉ tiêu có định dạng số. Đơn vị tính x 1 (hoặc %)</t>
        </r>
      </text>
    </comment>
    <comment ref="C69" authorId="0" shapeId="0" xr:uid="{E97E70C0-C522-4C55-B3D4-7EC76D5C3F50}">
      <text>
        <r>
          <rPr>
            <sz val="10"/>
            <rFont val="Arial"/>
            <family val="2"/>
          </rPr>
          <t>Ô chỉ tiêu có định dạng ký tự</t>
        </r>
      </text>
    </comment>
    <comment ref="D69" authorId="0" shapeId="0" xr:uid="{49CE7016-7D0D-42DF-B183-82AEC6D7C343}">
      <text>
        <r>
          <rPr>
            <sz val="10"/>
            <rFont val="Arial"/>
            <family val="2"/>
          </rPr>
          <t>Ô chỉ tiêu có định dạng số. Đơn vị tính x 1 (hoặc %)</t>
        </r>
      </text>
    </comment>
    <comment ref="E69" authorId="0" shapeId="0" xr:uid="{DD455E77-8D5A-4F10-9981-2819CC303AEC}">
      <text>
        <r>
          <rPr>
            <sz val="10"/>
            <rFont val="Arial"/>
            <family val="2"/>
          </rPr>
          <t>Ô chỉ tiêu có định dạng số. Đơn vị tính x 1 (hoặc %)</t>
        </r>
      </text>
    </comment>
    <comment ref="C70" authorId="0" shapeId="0" xr:uid="{C69FAF0B-9645-4D70-A613-C5D6DC0CE2B9}">
      <text>
        <r>
          <rPr>
            <sz val="10"/>
            <rFont val="Arial"/>
            <family val="2"/>
          </rPr>
          <t>Ô chỉ tiêu có định dạng ký tự</t>
        </r>
      </text>
    </comment>
    <comment ref="D70" authorId="0" shapeId="0" xr:uid="{6626BDDE-2447-4E4E-B4F1-7D16E37874FE}">
      <text>
        <r>
          <rPr>
            <sz val="10"/>
            <rFont val="Arial"/>
            <family val="2"/>
          </rPr>
          <t>Ô chỉ tiêu có định dạng số. Đơn vị tính x 1 (hoặc %)</t>
        </r>
      </text>
    </comment>
    <comment ref="E70" authorId="0" shapeId="0" xr:uid="{A1969DA5-5D62-4B4E-AD72-7B8979FA3785}">
      <text>
        <r>
          <rPr>
            <sz val="10"/>
            <rFont val="Arial"/>
            <family val="2"/>
          </rPr>
          <t>Ô chỉ tiêu có định dạng số. Đơn vị tính x 1 (hoặc %)</t>
        </r>
      </text>
    </comment>
    <comment ref="C71" authorId="0" shapeId="0" xr:uid="{93B0802C-CB2A-4CE5-A01D-895675758FB0}">
      <text>
        <r>
          <rPr>
            <sz val="10"/>
            <rFont val="Arial"/>
            <family val="2"/>
          </rPr>
          <t>Ô chỉ tiêu có định dạng ký tự</t>
        </r>
      </text>
    </comment>
    <comment ref="D71" authorId="0" shapeId="0" xr:uid="{3545CF62-4295-42BD-A759-502ABFBDAAA4}">
      <text>
        <r>
          <rPr>
            <sz val="10"/>
            <rFont val="Arial"/>
            <family val="2"/>
          </rPr>
          <t>Ô chỉ tiêu có định dạng số. Đơn vị tính x 1 (hoặc %)</t>
        </r>
      </text>
    </comment>
    <comment ref="E71" authorId="0" shapeId="0" xr:uid="{1D59D55B-E1AF-488C-9E92-650B9C13F5F0}">
      <text>
        <r>
          <rPr>
            <sz val="10"/>
            <rFont val="Arial"/>
            <family val="2"/>
          </rPr>
          <t>Ô chỉ tiêu có định dạng số. Đơn vị tính x 1 (hoặc %)</t>
        </r>
      </text>
    </comment>
    <comment ref="C72" authorId="0" shapeId="0" xr:uid="{37BA0498-FEF9-4EA3-84C7-835B32AD0409}">
      <text>
        <r>
          <rPr>
            <sz val="10"/>
            <rFont val="Arial"/>
            <family val="2"/>
          </rPr>
          <t>Ô chỉ tiêu có định dạng ký tự</t>
        </r>
      </text>
    </comment>
    <comment ref="D72" authorId="0" shapeId="0" xr:uid="{A482AB24-5DE6-4C90-A85A-17F2D16E0E49}">
      <text>
        <r>
          <rPr>
            <sz val="10"/>
            <rFont val="Arial"/>
            <family val="2"/>
          </rPr>
          <t>Ô chỉ tiêu có định dạng số. Đơn vị tính x 1 (hoặc %)</t>
        </r>
      </text>
    </comment>
    <comment ref="E72" authorId="0" shapeId="0" xr:uid="{936B34D2-6C93-4E5E-86B6-ED31849C6B6F}">
      <text>
        <r>
          <rPr>
            <sz val="10"/>
            <rFont val="Arial"/>
            <family val="2"/>
          </rPr>
          <t>Ô chỉ tiêu có định dạng số. Đơn vị tính x 1 (hoặc %)</t>
        </r>
      </text>
    </comment>
    <comment ref="C73" authorId="0" shapeId="0" xr:uid="{9D661DB7-24FC-440A-B6C9-EEC641C80F33}">
      <text>
        <r>
          <rPr>
            <sz val="10"/>
            <rFont val="Arial"/>
            <family val="2"/>
          </rPr>
          <t>Ô chỉ tiêu có định dạng ký tự</t>
        </r>
      </text>
    </comment>
    <comment ref="D73" authorId="0" shapeId="0" xr:uid="{7E349358-6581-4537-88F9-653C5BA12AEF}">
      <text>
        <r>
          <rPr>
            <sz val="10"/>
            <rFont val="Arial"/>
            <family val="2"/>
          </rPr>
          <t>Ô chỉ tiêu có định dạng số. Đơn vị tính x 1 (hoặc %)</t>
        </r>
      </text>
    </comment>
    <comment ref="E73" authorId="0" shapeId="0" xr:uid="{AFA0561C-18B7-4242-A540-D22BBF1DF061}">
      <text>
        <r>
          <rPr>
            <sz val="10"/>
            <rFont val="Arial"/>
            <family val="2"/>
          </rPr>
          <t>Ô chỉ tiêu có định dạng số. Đơn vị tính x 1 (hoặc %)</t>
        </r>
      </text>
    </comment>
    <comment ref="C74" authorId="0" shapeId="0" xr:uid="{D6EB62EE-5B88-4E91-B62D-73328C23A339}">
      <text>
        <r>
          <rPr>
            <sz val="10"/>
            <rFont val="Arial"/>
            <family val="2"/>
          </rPr>
          <t>Ô chỉ tiêu có định dạng ký tự</t>
        </r>
      </text>
    </comment>
    <comment ref="D74" authorId="0" shapeId="0" xr:uid="{47938D8D-088F-4CF0-9159-7A7AC3956125}">
      <text>
        <r>
          <rPr>
            <sz val="10"/>
            <rFont val="Arial"/>
            <family val="2"/>
          </rPr>
          <t>Ô chỉ tiêu có định dạng số. Đơn vị tính x 1 (hoặc %)</t>
        </r>
      </text>
    </comment>
    <comment ref="E74" authorId="0" shapeId="0" xr:uid="{D20681E2-DD4F-4AE3-ACBF-A0CE71054F92}">
      <text>
        <r>
          <rPr>
            <sz val="10"/>
            <rFont val="Arial"/>
            <family val="2"/>
          </rPr>
          <t>Ô chỉ tiêu có định dạng số. Đơn vị tính x 1 (hoặc %)</t>
        </r>
      </text>
    </comment>
    <comment ref="C75" authorId="0" shapeId="0" xr:uid="{6B40FC9D-BDA7-481B-9385-E60446621C3A}">
      <text>
        <r>
          <rPr>
            <sz val="10"/>
            <rFont val="Arial"/>
            <family val="2"/>
          </rPr>
          <t>Ô chỉ tiêu có định dạng ký tự</t>
        </r>
      </text>
    </comment>
    <comment ref="D75" authorId="0" shapeId="0" xr:uid="{28F936B9-E98F-4C59-B3E7-898256823788}">
      <text>
        <r>
          <rPr>
            <sz val="10"/>
            <rFont val="Arial"/>
            <family val="2"/>
          </rPr>
          <t>Ô chỉ tiêu có định dạng số. Đơn vị tính x 1 (hoặc %)</t>
        </r>
      </text>
    </comment>
    <comment ref="E75" authorId="0" shapeId="0" xr:uid="{276A88EF-F6DF-4E23-AA1B-6F7F506D8AA0}">
      <text>
        <r>
          <rPr>
            <sz val="10"/>
            <rFont val="Arial"/>
            <family val="2"/>
          </rPr>
          <t>Ô chỉ tiêu có định dạng số. Đơn vị tính x 1 (hoặc %)</t>
        </r>
      </text>
    </comment>
    <comment ref="C76" authorId="0" shapeId="0" xr:uid="{03D58305-8B22-47C9-AD20-B8FE1CF83181}">
      <text>
        <r>
          <rPr>
            <sz val="10"/>
            <rFont val="Arial"/>
            <family val="2"/>
          </rPr>
          <t>Ô chỉ tiêu có định dạng ký tự</t>
        </r>
      </text>
    </comment>
    <comment ref="D76" authorId="0" shapeId="0" xr:uid="{175C4099-2E9F-4A9F-BFD3-58B830DE3D9D}">
      <text>
        <r>
          <rPr>
            <sz val="10"/>
            <rFont val="Arial"/>
            <family val="2"/>
          </rPr>
          <t>Ô chỉ tiêu có định dạng số. Đơn vị tính x 1 (hoặc %)</t>
        </r>
      </text>
    </comment>
    <comment ref="E76" authorId="0" shapeId="0" xr:uid="{1598FEAE-7428-4DF4-A7AA-A49A6887B163}">
      <text>
        <r>
          <rPr>
            <sz val="10"/>
            <rFont val="Arial"/>
            <family val="2"/>
          </rPr>
          <t>Ô chỉ tiêu có định dạng số. Đơn vị tính x 1 (hoặc %)</t>
        </r>
      </text>
    </comment>
    <comment ref="C77" authorId="0" shapeId="0" xr:uid="{1809B1EE-D9EE-4922-89D3-194681F178C4}">
      <text>
        <r>
          <rPr>
            <sz val="10"/>
            <rFont val="Arial"/>
            <family val="2"/>
          </rPr>
          <t>Ô chỉ tiêu có định dạng ký tự</t>
        </r>
      </text>
    </comment>
    <comment ref="D77" authorId="0" shapeId="0" xr:uid="{45066AFD-6D04-4EC5-B0F2-38D243C536B4}">
      <text>
        <r>
          <rPr>
            <sz val="10"/>
            <rFont val="Arial"/>
            <family val="2"/>
          </rPr>
          <t>Ô chỉ tiêu có định dạng số. Đơn vị tính x 1 (hoặc %)</t>
        </r>
      </text>
    </comment>
    <comment ref="E77" authorId="0" shapeId="0" xr:uid="{38EE8FC5-156B-40B4-9838-AB3AB37454E0}">
      <text>
        <r>
          <rPr>
            <sz val="10"/>
            <rFont val="Arial"/>
            <family val="2"/>
          </rPr>
          <t>Ô chỉ tiêu có định dạng số. Đơn vị tính x 1 (hoặc %)</t>
        </r>
      </text>
    </comment>
    <comment ref="C78" authorId="0" shapeId="0" xr:uid="{B0F03E3C-9790-4AC1-BA97-78BEDD7E6A10}">
      <text>
        <r>
          <rPr>
            <sz val="10"/>
            <rFont val="Arial"/>
            <family val="2"/>
          </rPr>
          <t>Ô chỉ tiêu có định dạng ký tự</t>
        </r>
      </text>
    </comment>
    <comment ref="D78" authorId="0" shapeId="0" xr:uid="{D0E09AC3-FA44-4F23-8989-9CFC5CA01DFC}">
      <text>
        <r>
          <rPr>
            <sz val="10"/>
            <rFont val="Arial"/>
            <family val="2"/>
          </rPr>
          <t>Ô chỉ tiêu có định dạng số. Đơn vị tính x 1 (hoặc %)</t>
        </r>
      </text>
    </comment>
    <comment ref="E78" authorId="0" shapeId="0" xr:uid="{15ADF540-CEAB-4968-8BA2-87C5E8B7208C}">
      <text>
        <r>
          <rPr>
            <sz val="10"/>
            <rFont val="Arial"/>
            <family val="2"/>
          </rPr>
          <t>Ô chỉ tiêu có định dạng số. Đơn vị tính x 1 (hoặc %)</t>
        </r>
      </text>
    </comment>
    <comment ref="C79" authorId="0" shapeId="0" xr:uid="{5B81FF96-8D93-40C7-BEFF-ABDBDDBB49AD}">
      <text>
        <r>
          <rPr>
            <sz val="10"/>
            <rFont val="Arial"/>
            <family val="2"/>
          </rPr>
          <t>Ô chỉ tiêu có định dạng ký tự</t>
        </r>
      </text>
    </comment>
    <comment ref="D79" authorId="0" shapeId="0" xr:uid="{15E3C001-611D-407C-9DC2-8C25ECE82E0C}">
      <text>
        <r>
          <rPr>
            <sz val="10"/>
            <rFont val="Arial"/>
            <family val="2"/>
          </rPr>
          <t>Ô chỉ tiêu có định dạng số. Đơn vị tính x 1 (hoặc %)</t>
        </r>
      </text>
    </comment>
    <comment ref="E79" authorId="0" shapeId="0" xr:uid="{9558F497-BD22-4FC9-BECD-BB078788E8C7}">
      <text>
        <r>
          <rPr>
            <sz val="10"/>
            <rFont val="Arial"/>
            <family val="2"/>
          </rPr>
          <t>Ô chỉ tiêu có định dạng số. Đơn vị tính x 1 (hoặc %)</t>
        </r>
      </text>
    </comment>
    <comment ref="C80" authorId="0" shapeId="0" xr:uid="{F4BCB544-EE9D-4643-B8F6-E294303985D7}">
      <text>
        <r>
          <rPr>
            <sz val="10"/>
            <rFont val="Arial"/>
            <family val="2"/>
          </rPr>
          <t>Ô chỉ tiêu có định dạng ký tự</t>
        </r>
      </text>
    </comment>
    <comment ref="D80" authorId="0" shapeId="0" xr:uid="{F3B704F8-5618-49F3-ABDF-9CFA25622B77}">
      <text>
        <r>
          <rPr>
            <sz val="10"/>
            <rFont val="Arial"/>
            <family val="2"/>
          </rPr>
          <t>Ô chỉ tiêu có định dạng số. Đơn vị tính x 1 (hoặc %)</t>
        </r>
      </text>
    </comment>
    <comment ref="E80" authorId="0" shapeId="0" xr:uid="{CB11C791-046D-4C97-B854-4B1504F375D6}">
      <text>
        <r>
          <rPr>
            <sz val="10"/>
            <rFont val="Arial"/>
            <family val="2"/>
          </rPr>
          <t>Ô chỉ tiêu có định dạng số. Đơn vị tính x 1 (hoặc %)</t>
        </r>
      </text>
    </comment>
    <comment ref="C81" authorId="0" shapeId="0" xr:uid="{7A09BC5B-61C1-42FC-A6DC-2E1C4CAF983C}">
      <text>
        <r>
          <rPr>
            <sz val="10"/>
            <rFont val="Arial"/>
            <family val="2"/>
          </rPr>
          <t>Ô chỉ tiêu có định dạng ký tự</t>
        </r>
      </text>
    </comment>
    <comment ref="D81" authorId="0" shapeId="0" xr:uid="{AC408565-A886-4A6A-9999-6DF158E1CE97}">
      <text>
        <r>
          <rPr>
            <sz val="10"/>
            <rFont val="Arial"/>
            <family val="2"/>
          </rPr>
          <t>Ô chỉ tiêu có định dạng số. Đơn vị tính x 1 (hoặc %)</t>
        </r>
      </text>
    </comment>
    <comment ref="E81" authorId="0" shapeId="0" xr:uid="{5535DE03-8D6E-431F-B175-F37EBCF8787A}">
      <text>
        <r>
          <rPr>
            <sz val="10"/>
            <rFont val="Arial"/>
            <family val="2"/>
          </rPr>
          <t>Ô chỉ tiêu có định dạng số. Đơn vị tính x 1 (hoặc %)</t>
        </r>
      </text>
    </comment>
    <comment ref="C82" authorId="0" shapeId="0" xr:uid="{123631BA-C16D-4F9A-84D3-07251742D82E}">
      <text>
        <r>
          <rPr>
            <sz val="10"/>
            <rFont val="Arial"/>
            <family val="2"/>
          </rPr>
          <t>Ô chỉ tiêu có định dạng ký tự</t>
        </r>
      </text>
    </comment>
    <comment ref="D82" authorId="0" shapeId="0" xr:uid="{A763EF06-BE98-4E64-9131-B9EFA5646F75}">
      <text>
        <r>
          <rPr>
            <sz val="10"/>
            <rFont val="Arial"/>
            <family val="2"/>
          </rPr>
          <t>Ô chỉ tiêu có định dạng số. Đơn vị tính x 1 (hoặc %)</t>
        </r>
      </text>
    </comment>
    <comment ref="E82" authorId="0" shapeId="0" xr:uid="{5DB4205F-D3FF-4B78-93C1-9531E90692C4}">
      <text>
        <r>
          <rPr>
            <sz val="10"/>
            <rFont val="Arial"/>
            <family val="2"/>
          </rPr>
          <t>Ô chỉ tiêu có định dạng số. Đơn vị tính x 1 (hoặc %)</t>
        </r>
      </text>
    </comment>
    <comment ref="C83" authorId="0" shapeId="0" xr:uid="{403E3911-E62D-4386-A1B4-708986C63C4B}">
      <text>
        <r>
          <rPr>
            <sz val="10"/>
            <rFont val="Arial"/>
            <family val="2"/>
          </rPr>
          <t>Ô chỉ tiêu có định dạng ký tự</t>
        </r>
      </text>
    </comment>
    <comment ref="D83" authorId="0" shapeId="0" xr:uid="{EA56B937-18A8-4A46-980A-042BBCB736C3}">
      <text>
        <r>
          <rPr>
            <sz val="10"/>
            <rFont val="Arial"/>
            <family val="2"/>
          </rPr>
          <t>Ô chỉ tiêu có định dạng số. Đơn vị tính x 1 (hoặc %)</t>
        </r>
      </text>
    </comment>
    <comment ref="E83" authorId="0" shapeId="0" xr:uid="{2047722C-5B11-43F3-962E-B91C0D407D01}">
      <text>
        <r>
          <rPr>
            <sz val="10"/>
            <rFont val="Arial"/>
            <family val="2"/>
          </rPr>
          <t>Ô chỉ tiêu có định dạng số. Đơn vị tính x 1 (hoặc %)</t>
        </r>
      </text>
    </comment>
    <comment ref="C84" authorId="0" shapeId="0" xr:uid="{9975CB1C-5C22-436A-8379-8B84A607BD14}">
      <text>
        <r>
          <rPr>
            <sz val="10"/>
            <rFont val="Arial"/>
            <family val="2"/>
          </rPr>
          <t>Ô chỉ tiêu có định dạng ký tự</t>
        </r>
      </text>
    </comment>
    <comment ref="D84" authorId="0" shapeId="0" xr:uid="{ABE6E055-8AB5-4477-926E-7C80159314BE}">
      <text>
        <r>
          <rPr>
            <sz val="10"/>
            <rFont val="Arial"/>
            <family val="2"/>
          </rPr>
          <t>Ô chỉ tiêu có định dạng số. Đơn vị tính x 1 (hoặc %)</t>
        </r>
      </text>
    </comment>
    <comment ref="E84" authorId="0" shapeId="0" xr:uid="{EACEC4B7-1AF0-4464-8BE0-0CAAAB553602}">
      <text>
        <r>
          <rPr>
            <sz val="10"/>
            <rFont val="Arial"/>
            <family val="2"/>
          </rPr>
          <t>Ô chỉ tiêu có định dạng số. Đơn vị tính x 1 (hoặc %)</t>
        </r>
      </text>
    </comment>
    <comment ref="C85" authorId="0" shapeId="0" xr:uid="{3E0F5622-F29A-4007-83E3-84BFE4707B78}">
      <text>
        <r>
          <rPr>
            <sz val="10"/>
            <rFont val="Arial"/>
            <family val="2"/>
          </rPr>
          <t>Ô chỉ tiêu có định dạng ký tự</t>
        </r>
      </text>
    </comment>
    <comment ref="D85" authorId="0" shapeId="0" xr:uid="{6B3A23AC-365B-45E2-A4DF-7CB6123C8555}">
      <text>
        <r>
          <rPr>
            <sz val="10"/>
            <rFont val="Arial"/>
            <family val="2"/>
          </rPr>
          <t>Ô chỉ tiêu có định dạng số. Đơn vị tính x 1 (hoặc %)</t>
        </r>
      </text>
    </comment>
    <comment ref="E85" authorId="0" shapeId="0" xr:uid="{67306D6B-4C83-4B16-9C71-CCD57DF1BD6C}">
      <text>
        <r>
          <rPr>
            <sz val="10"/>
            <rFont val="Arial"/>
            <family val="2"/>
          </rPr>
          <t>Ô chỉ tiêu có định dạng số. Đơn vị tính x 1 (hoặc %)</t>
        </r>
      </text>
    </comment>
    <comment ref="C86" authorId="0" shapeId="0" xr:uid="{605E7DA7-0B46-4135-BE49-F83C41C07E80}">
      <text>
        <r>
          <rPr>
            <sz val="10"/>
            <rFont val="Arial"/>
            <family val="2"/>
          </rPr>
          <t>Ô chỉ tiêu có định dạng ký tự</t>
        </r>
      </text>
    </comment>
    <comment ref="D86" authorId="0" shapeId="0" xr:uid="{015E1DB5-DD13-42BB-AAAD-DB1B63BDFF98}">
      <text>
        <r>
          <rPr>
            <sz val="10"/>
            <rFont val="Arial"/>
            <family val="2"/>
          </rPr>
          <t>Ô chỉ tiêu có định dạng số. Đơn vị tính x 1 (hoặc %)</t>
        </r>
      </text>
    </comment>
    <comment ref="E86" authorId="0" shapeId="0" xr:uid="{E36DFBA9-B8F6-4926-A409-6EA546368248}">
      <text>
        <r>
          <rPr>
            <sz val="10"/>
            <rFont val="Arial"/>
            <family val="2"/>
          </rPr>
          <t>Ô chỉ tiêu có định dạng số. Đơn vị tính x 1 (hoặc %)</t>
        </r>
      </text>
    </comment>
    <comment ref="C87" authorId="0" shapeId="0" xr:uid="{70153A74-BAB6-4441-981A-EFD640995E82}">
      <text>
        <r>
          <rPr>
            <sz val="10"/>
            <rFont val="Arial"/>
            <family val="2"/>
          </rPr>
          <t>Ô chỉ tiêu có định dạng ký tự</t>
        </r>
      </text>
    </comment>
    <comment ref="D87" authorId="0" shapeId="0" xr:uid="{3262E384-B218-4EBC-B9D1-964A092C6392}">
      <text>
        <r>
          <rPr>
            <sz val="10"/>
            <rFont val="Arial"/>
            <family val="2"/>
          </rPr>
          <t>Ô chỉ tiêu có định dạng số. Đơn vị tính x 1 (hoặc %)</t>
        </r>
      </text>
    </comment>
    <comment ref="E87" authorId="0" shapeId="0" xr:uid="{0EB8D81F-C7C1-41CD-8863-CFC07344D208}">
      <text>
        <r>
          <rPr>
            <sz val="10"/>
            <rFont val="Arial"/>
            <family val="2"/>
          </rPr>
          <t>Ô chỉ tiêu có định dạng số. Đơn vị tính x 1 (hoặc %)</t>
        </r>
      </text>
    </comment>
    <comment ref="C88" authorId="0" shapeId="0" xr:uid="{2947A9EB-E9B7-43E9-961B-6D978B06D750}">
      <text>
        <r>
          <rPr>
            <sz val="10"/>
            <rFont val="Arial"/>
            <family val="2"/>
          </rPr>
          <t>Ô chỉ tiêu có định dạng ký tự</t>
        </r>
      </text>
    </comment>
    <comment ref="D88" authorId="0" shapeId="0" xr:uid="{06A60DB4-A9FE-4031-BE42-86C230714C31}">
      <text>
        <r>
          <rPr>
            <sz val="10"/>
            <rFont val="Arial"/>
            <family val="2"/>
          </rPr>
          <t>Ô chỉ tiêu có định dạng số. Đơn vị tính x 1 (hoặc %)</t>
        </r>
      </text>
    </comment>
    <comment ref="E88" authorId="0" shapeId="0" xr:uid="{3A18AD43-FB9B-4D07-B32D-D0474CCBE54E}">
      <text>
        <r>
          <rPr>
            <sz val="10"/>
            <rFont val="Arial"/>
            <family val="2"/>
          </rPr>
          <t>Ô chỉ tiêu có định dạng số. Đơn vị tính x 1 (hoặc %)</t>
        </r>
      </text>
    </comment>
    <comment ref="C89" authorId="0" shapeId="0" xr:uid="{1821219B-2348-4AEB-A486-44FD83948F6D}">
      <text>
        <r>
          <rPr>
            <sz val="10"/>
            <rFont val="Arial"/>
            <family val="2"/>
          </rPr>
          <t>Ô chỉ tiêu có định dạng ký tự</t>
        </r>
      </text>
    </comment>
    <comment ref="D89" authorId="0" shapeId="0" xr:uid="{97DA82EE-3BE6-4C50-AF43-D790CF3FFBB0}">
      <text>
        <r>
          <rPr>
            <sz val="10"/>
            <rFont val="Arial"/>
            <family val="2"/>
          </rPr>
          <t>Ô chỉ tiêu có định dạng số. Đơn vị tính x 1 (hoặc %)</t>
        </r>
      </text>
    </comment>
    <comment ref="E89" authorId="0" shapeId="0" xr:uid="{D1B01F39-0508-4F1C-98D4-92B6937DC181}">
      <text>
        <r>
          <rPr>
            <sz val="10"/>
            <rFont val="Arial"/>
            <family val="2"/>
          </rPr>
          <t>Ô chỉ tiêu có định dạng số. Đơn vị tính x 1 (hoặc %)</t>
        </r>
      </text>
    </comment>
    <comment ref="C90" authorId="0" shapeId="0" xr:uid="{F3417A0F-6654-4219-A64E-6054E8C045D1}">
      <text>
        <r>
          <rPr>
            <sz val="10"/>
            <rFont val="Arial"/>
            <family val="2"/>
          </rPr>
          <t>Ô chỉ tiêu có định dạng ký tự</t>
        </r>
      </text>
    </comment>
    <comment ref="D90" authorId="0" shapeId="0" xr:uid="{3D334EEE-E8FF-418F-8D98-4A3AC30819F8}">
      <text>
        <r>
          <rPr>
            <sz val="10"/>
            <rFont val="Arial"/>
            <family val="2"/>
          </rPr>
          <t>Ô chỉ tiêu có định dạng số. Đơn vị tính x 1 (hoặc %)</t>
        </r>
      </text>
    </comment>
    <comment ref="E90" authorId="0" shapeId="0" xr:uid="{63CEE10B-7EA2-4F3E-904C-762C88804439}">
      <text>
        <r>
          <rPr>
            <sz val="10"/>
            <rFont val="Arial"/>
            <family val="2"/>
          </rPr>
          <t>Ô chỉ tiêu có định dạng số. Đơn vị tính x 1 (hoặc %)</t>
        </r>
      </text>
    </comment>
    <comment ref="C91" authorId="0" shapeId="0" xr:uid="{7543A13E-A3C6-4D1D-B73D-20709B2A3638}">
      <text>
        <r>
          <rPr>
            <sz val="10"/>
            <rFont val="Arial"/>
            <family val="2"/>
          </rPr>
          <t>Ô chỉ tiêu có định dạng ký tự</t>
        </r>
      </text>
    </comment>
    <comment ref="D91" authorId="0" shapeId="0" xr:uid="{DDFED29C-1B0B-4DF1-AB12-AC2F5F885167}">
      <text>
        <r>
          <rPr>
            <sz val="10"/>
            <rFont val="Arial"/>
            <family val="2"/>
          </rPr>
          <t>Ô chỉ tiêu có định dạng số. Đơn vị tính x 1 (hoặc %)</t>
        </r>
      </text>
    </comment>
    <comment ref="E91" authorId="0" shapeId="0" xr:uid="{0217CC7F-8CAE-48F6-A935-41C945368006}">
      <text>
        <r>
          <rPr>
            <sz val="10"/>
            <rFont val="Arial"/>
            <family val="2"/>
          </rPr>
          <t>Ô chỉ tiêu có định dạng số. Đơn vị tính x 1 (hoặc %)</t>
        </r>
      </text>
    </comment>
    <comment ref="C92" authorId="0" shapeId="0" xr:uid="{2DD9D21B-7683-455E-B32F-8C26DB6DD4DC}">
      <text>
        <r>
          <rPr>
            <sz val="10"/>
            <rFont val="Arial"/>
            <family val="2"/>
          </rPr>
          <t>Ô chỉ tiêu có định dạng ký tự</t>
        </r>
      </text>
    </comment>
    <comment ref="D92" authorId="0" shapeId="0" xr:uid="{197B9621-9539-4B8B-A894-C0860E189C9A}">
      <text>
        <r>
          <rPr>
            <sz val="10"/>
            <rFont val="Arial"/>
            <family val="2"/>
          </rPr>
          <t>Ô chỉ tiêu có định dạng số. Đơn vị tính x 1 (hoặc %)</t>
        </r>
      </text>
    </comment>
    <comment ref="E92" authorId="0" shapeId="0" xr:uid="{3711DD73-E4AD-4287-8349-DFD93722FA52}">
      <text>
        <r>
          <rPr>
            <sz val="10"/>
            <rFont val="Arial"/>
            <family val="2"/>
          </rPr>
          <t>Ô chỉ tiêu có định dạng số. Đơn vị tính x 1 (hoặc %)</t>
        </r>
      </text>
    </comment>
    <comment ref="C93" authorId="0" shapeId="0" xr:uid="{A702A09E-81B5-4FFC-A4AA-A7826F0A33C8}">
      <text>
        <r>
          <rPr>
            <sz val="10"/>
            <rFont val="Arial"/>
            <family val="2"/>
          </rPr>
          <t>Ô chỉ tiêu có định dạng ký tự</t>
        </r>
      </text>
    </comment>
    <comment ref="D93" authorId="0" shapeId="0" xr:uid="{418049C4-F8E8-4083-ACE2-8EC6B15CFC32}">
      <text>
        <r>
          <rPr>
            <sz val="10"/>
            <rFont val="Arial"/>
            <family val="2"/>
          </rPr>
          <t>Ô chỉ tiêu có định dạng số. Đơn vị tính x 1 (hoặc %)</t>
        </r>
      </text>
    </comment>
    <comment ref="E93" authorId="0" shapeId="0" xr:uid="{D3C1FD1E-3E55-4793-ACBF-A49EBF02B563}">
      <text>
        <r>
          <rPr>
            <sz val="10"/>
            <rFont val="Arial"/>
            <family val="2"/>
          </rPr>
          <t>Ô chỉ tiêu có định dạng số. Đơn vị tính x 1 (hoặc %)</t>
        </r>
      </text>
    </comment>
    <comment ref="C94" authorId="0" shapeId="0" xr:uid="{1B766454-EE5E-4130-9864-BFCEC4D95774}">
      <text>
        <r>
          <rPr>
            <sz val="10"/>
            <rFont val="Arial"/>
            <family val="2"/>
          </rPr>
          <t>Ô chỉ tiêu có định dạng ký tự</t>
        </r>
      </text>
    </comment>
    <comment ref="D94" authorId="0" shapeId="0" xr:uid="{AA885019-FCE8-4928-BD2D-E2990765A82A}">
      <text>
        <r>
          <rPr>
            <sz val="10"/>
            <rFont val="Arial"/>
            <family val="2"/>
          </rPr>
          <t>Ô chỉ tiêu có định dạng số. Đơn vị tính x 1 (hoặc %)</t>
        </r>
      </text>
    </comment>
    <comment ref="E94" authorId="0" shapeId="0" xr:uid="{7ED4C774-3A1E-4224-B847-984F11329696}">
      <text>
        <r>
          <rPr>
            <sz val="10"/>
            <rFont val="Arial"/>
            <family val="2"/>
          </rPr>
          <t>Ô chỉ tiêu có định dạng số. Đơn vị tính x 1 (hoặc %)</t>
        </r>
      </text>
    </comment>
    <comment ref="C95" authorId="0" shapeId="0" xr:uid="{62498C71-5237-400E-B2A2-72C94FC5D746}">
      <text>
        <r>
          <rPr>
            <sz val="10"/>
            <rFont val="Arial"/>
            <family val="2"/>
          </rPr>
          <t>Ô chỉ tiêu có định dạng ký tự</t>
        </r>
      </text>
    </comment>
    <comment ref="D95" authorId="0" shapeId="0" xr:uid="{3291E634-A76A-4BA6-B48B-24D288FA63E3}">
      <text>
        <r>
          <rPr>
            <sz val="10"/>
            <rFont val="Arial"/>
            <family val="2"/>
          </rPr>
          <t>Ô chỉ tiêu có định dạng số. Đơn vị tính x 1 (hoặc %)</t>
        </r>
      </text>
    </comment>
    <comment ref="E95" authorId="0" shapeId="0" xr:uid="{A60C3E80-20C3-4C28-BD7D-5CE4DE3F93C5}">
      <text>
        <r>
          <rPr>
            <sz val="10"/>
            <rFont val="Arial"/>
            <family val="2"/>
          </rPr>
          <t>Ô chỉ tiêu có định dạng số. Đơn vị tính x 1 (hoặc %)</t>
        </r>
      </text>
    </comment>
    <comment ref="C96" authorId="0" shapeId="0" xr:uid="{C4859634-1589-4AB7-BC8F-F627EDF7933A}">
      <text>
        <r>
          <rPr>
            <sz val="10"/>
            <rFont val="Arial"/>
            <family val="2"/>
          </rPr>
          <t>Ô chỉ tiêu có định dạng ký tự</t>
        </r>
      </text>
    </comment>
    <comment ref="D96" authorId="0" shapeId="0" xr:uid="{CA3A7D3B-9528-41E2-B30A-13E6CC4F0329}">
      <text>
        <r>
          <rPr>
            <sz val="10"/>
            <rFont val="Arial"/>
            <family val="2"/>
          </rPr>
          <t>Ô chỉ tiêu có định dạng số. Đơn vị tính x 1 (hoặc %)</t>
        </r>
      </text>
    </comment>
    <comment ref="E96" authorId="0" shapeId="0" xr:uid="{E76B09AD-E7A5-4865-8164-833684582B0D}">
      <text>
        <r>
          <rPr>
            <sz val="10"/>
            <rFont val="Arial"/>
            <family val="2"/>
          </rPr>
          <t>Ô chỉ tiêu có định dạng số. Đơn vị tính x 1 (hoặc %)</t>
        </r>
      </text>
    </comment>
    <comment ref="C97" authorId="0" shapeId="0" xr:uid="{BB3B4513-5FAA-4E22-B1A9-7407D8A10780}">
      <text>
        <r>
          <rPr>
            <sz val="10"/>
            <rFont val="Arial"/>
            <family val="2"/>
          </rPr>
          <t>Ô chỉ tiêu có định dạng ký tự</t>
        </r>
      </text>
    </comment>
    <comment ref="D97" authorId="0" shapeId="0" xr:uid="{D549E403-4C6F-4E86-8F76-97B3B37A6A22}">
      <text>
        <r>
          <rPr>
            <sz val="10"/>
            <rFont val="Arial"/>
            <family val="2"/>
          </rPr>
          <t>Ô chỉ tiêu có định dạng số. Đơn vị tính x 1 (hoặc %)</t>
        </r>
      </text>
    </comment>
    <comment ref="E97" authorId="0" shapeId="0" xr:uid="{4D166070-3B1B-47B4-A417-BE5E873F2667}">
      <text>
        <r>
          <rPr>
            <sz val="10"/>
            <rFont val="Arial"/>
            <family val="2"/>
          </rPr>
          <t>Ô chỉ tiêu có định dạng số. Đơn vị tính x 1 (hoặc %)</t>
        </r>
      </text>
    </comment>
    <comment ref="C98" authorId="0" shapeId="0" xr:uid="{2E42B801-5BFB-4EC3-BDDD-7AB8CCFA0343}">
      <text>
        <r>
          <rPr>
            <sz val="10"/>
            <rFont val="Arial"/>
            <family val="2"/>
          </rPr>
          <t>Ô chỉ tiêu có định dạng ký tự</t>
        </r>
      </text>
    </comment>
    <comment ref="D98" authorId="0" shapeId="0" xr:uid="{759E7CAD-52C1-49CD-9E78-A3A7C6819041}">
      <text>
        <r>
          <rPr>
            <sz val="10"/>
            <rFont val="Arial"/>
            <family val="2"/>
          </rPr>
          <t>Ô chỉ tiêu có định dạng số. Đơn vị tính x 1 (hoặc %)</t>
        </r>
      </text>
    </comment>
    <comment ref="E98" authorId="0" shapeId="0" xr:uid="{7C47FA51-AE6C-4F97-A63E-B6CEFE818BAA}">
      <text>
        <r>
          <rPr>
            <sz val="10"/>
            <rFont val="Arial"/>
            <family val="2"/>
          </rPr>
          <t>Ô chỉ tiêu có định dạng số. Đơn vị tính x 1 (hoặc %)</t>
        </r>
      </text>
    </comment>
    <comment ref="C99" authorId="0" shapeId="0" xr:uid="{709747A2-2DC2-4FF7-9EDF-CBB3AA766129}">
      <text>
        <r>
          <rPr>
            <sz val="10"/>
            <rFont val="Arial"/>
            <family val="2"/>
          </rPr>
          <t>Ô chỉ tiêu có định dạng ký tự</t>
        </r>
      </text>
    </comment>
    <comment ref="D99" authorId="0" shapeId="0" xr:uid="{AE383C49-EF94-4B89-82F6-AC8CEBD82EF6}">
      <text>
        <r>
          <rPr>
            <sz val="10"/>
            <rFont val="Arial"/>
            <family val="2"/>
          </rPr>
          <t>Ô chỉ tiêu có định dạng số. Đơn vị tính x 1 (hoặc %)</t>
        </r>
      </text>
    </comment>
    <comment ref="E99" authorId="0" shapeId="0" xr:uid="{3801316B-0025-4484-AF87-741865A1CD24}">
      <text>
        <r>
          <rPr>
            <sz val="10"/>
            <rFont val="Arial"/>
            <family val="2"/>
          </rPr>
          <t>Ô chỉ tiêu có định dạng số. Đơn vị tính x 1 (hoặc %)</t>
        </r>
      </text>
    </comment>
    <comment ref="C100" authorId="0" shapeId="0" xr:uid="{0394B4F8-4E0E-4572-AC7C-B75CE126E6E8}">
      <text>
        <r>
          <rPr>
            <sz val="10"/>
            <rFont val="Arial"/>
            <family val="2"/>
          </rPr>
          <t>Ô chỉ tiêu có định dạng ký tự</t>
        </r>
      </text>
    </comment>
    <comment ref="D100" authorId="0" shapeId="0" xr:uid="{C3BBBEF5-54B5-466B-8256-97027812C40B}">
      <text>
        <r>
          <rPr>
            <sz val="10"/>
            <rFont val="Arial"/>
            <family val="2"/>
          </rPr>
          <t>Ô chỉ tiêu có định dạng số. Đơn vị tính x 1 (hoặc %)</t>
        </r>
      </text>
    </comment>
    <comment ref="E100" authorId="0" shapeId="0" xr:uid="{B48CB2C7-A553-452B-920E-863188DFCC98}">
      <text>
        <r>
          <rPr>
            <sz val="10"/>
            <rFont val="Arial"/>
            <family val="2"/>
          </rPr>
          <t>Ô chỉ tiêu có định dạng số. Đơn vị tính x 1 (hoặc %)</t>
        </r>
      </text>
    </comment>
    <comment ref="C101" authorId="0" shapeId="0" xr:uid="{AD7A502D-CD3C-4475-85E8-1D9048C2827F}">
      <text>
        <r>
          <rPr>
            <sz val="10"/>
            <rFont val="Arial"/>
            <family val="2"/>
          </rPr>
          <t>Ô chỉ tiêu có định dạng ký tự</t>
        </r>
      </text>
    </comment>
    <comment ref="D101" authorId="0" shapeId="0" xr:uid="{D974F2AD-8218-4DE3-B59E-A047B1ED6B96}">
      <text>
        <r>
          <rPr>
            <sz val="10"/>
            <rFont val="Arial"/>
            <family val="2"/>
          </rPr>
          <t>Ô chỉ tiêu có định dạng số. Đơn vị tính x 1 (hoặc %)</t>
        </r>
      </text>
    </comment>
    <comment ref="E101" authorId="0" shapeId="0" xr:uid="{66C3ABB4-1227-4067-9CB0-AB025258F5CF}">
      <text>
        <r>
          <rPr>
            <sz val="10"/>
            <rFont val="Arial"/>
            <family val="2"/>
          </rPr>
          <t>Ô chỉ tiêu có định dạng số. Đơn vị tính x 1 (hoặc %)</t>
        </r>
      </text>
    </comment>
    <comment ref="C102" authorId="0" shapeId="0" xr:uid="{9F09BB2D-6FA0-42B7-9A38-ABA35E89D8C3}">
      <text>
        <r>
          <rPr>
            <sz val="10"/>
            <rFont val="Arial"/>
            <family val="2"/>
          </rPr>
          <t>Ô chỉ tiêu có định dạng ký tự</t>
        </r>
      </text>
    </comment>
    <comment ref="D102" authorId="0" shapeId="0" xr:uid="{F1FF4679-7101-43B2-B445-C75A90BEBE29}">
      <text>
        <r>
          <rPr>
            <sz val="10"/>
            <rFont val="Arial"/>
            <family val="2"/>
          </rPr>
          <t>Ô chỉ tiêu có định dạng số. Đơn vị tính x 1 (hoặc %)</t>
        </r>
      </text>
    </comment>
    <comment ref="E102" authorId="0" shapeId="0" xr:uid="{FD797502-9BD9-4C90-950F-85BE46ED6B88}">
      <text>
        <r>
          <rPr>
            <sz val="10"/>
            <rFont val="Arial"/>
            <family val="2"/>
          </rPr>
          <t>Ô chỉ tiêu có định dạng số. Đơn vị tính x 1 (hoặc %)</t>
        </r>
      </text>
    </comment>
    <comment ref="C103" authorId="0" shapeId="0" xr:uid="{66288441-4566-4159-9330-65E27B57EC4F}">
      <text>
        <r>
          <rPr>
            <sz val="10"/>
            <rFont val="Arial"/>
            <family val="2"/>
          </rPr>
          <t>Ô chỉ tiêu có định dạng ký tự</t>
        </r>
      </text>
    </comment>
    <comment ref="D103" authorId="0" shapeId="0" xr:uid="{D6260C61-580D-4312-A5BB-E44BF64E3C6A}">
      <text>
        <r>
          <rPr>
            <sz val="10"/>
            <rFont val="Arial"/>
            <family val="2"/>
          </rPr>
          <t>Ô chỉ tiêu có định dạng số. Đơn vị tính x 1 (hoặc %)</t>
        </r>
      </text>
    </comment>
    <comment ref="E103" authorId="0" shapeId="0" xr:uid="{22B84A62-066C-402C-BF28-41D24D2FC652}">
      <text>
        <r>
          <rPr>
            <sz val="10"/>
            <rFont val="Arial"/>
            <family val="2"/>
          </rPr>
          <t>Ô chỉ tiêu có định dạng số. Đơn vị tính x 1 (hoặc %)</t>
        </r>
      </text>
    </comment>
    <comment ref="C104" authorId="0" shapeId="0" xr:uid="{F254E373-70C2-45C5-B747-4807824F74EA}">
      <text>
        <r>
          <rPr>
            <sz val="10"/>
            <rFont val="Arial"/>
            <family val="2"/>
          </rPr>
          <t>Ô chỉ tiêu có định dạng ký tự</t>
        </r>
      </text>
    </comment>
    <comment ref="D104" authorId="0" shapeId="0" xr:uid="{F14901CF-F089-4ED1-B5C2-FDFAED01A7FA}">
      <text>
        <r>
          <rPr>
            <sz val="10"/>
            <rFont val="Arial"/>
            <family val="2"/>
          </rPr>
          <t>Ô chỉ tiêu có định dạng số. Đơn vị tính x 1 (hoặc %)</t>
        </r>
      </text>
    </comment>
    <comment ref="E104" authorId="0" shapeId="0" xr:uid="{DDDC4C7E-E71F-440E-A035-CFD898A1D9C1}">
      <text>
        <r>
          <rPr>
            <sz val="10"/>
            <rFont val="Arial"/>
            <family val="2"/>
          </rPr>
          <t>Ô chỉ tiêu có định dạng số. Đơn vị tính x 1 (hoặc %)</t>
        </r>
      </text>
    </comment>
    <comment ref="C105" authorId="0" shapeId="0" xr:uid="{5463DEAF-A19A-4504-8654-176E12E4016A}">
      <text>
        <r>
          <rPr>
            <sz val="10"/>
            <rFont val="Arial"/>
            <family val="2"/>
          </rPr>
          <t>Ô chỉ tiêu có định dạng ký tự</t>
        </r>
      </text>
    </comment>
    <comment ref="D105" authorId="0" shapeId="0" xr:uid="{B62D9BE8-9D4B-47E5-B7DB-4AD1BC9F2AA0}">
      <text>
        <r>
          <rPr>
            <sz val="10"/>
            <rFont val="Arial"/>
            <family val="2"/>
          </rPr>
          <t>Ô chỉ tiêu có định dạng số. Đơn vị tính x 1 (hoặc %)</t>
        </r>
      </text>
    </comment>
    <comment ref="E105" authorId="0" shapeId="0" xr:uid="{D031222D-CF11-4803-8F7B-678ABC33E1D0}">
      <text>
        <r>
          <rPr>
            <sz val="10"/>
            <rFont val="Arial"/>
            <family val="2"/>
          </rPr>
          <t>Ô chỉ tiêu có định dạng số. Đơn vị tính x 1 (hoặc %)</t>
        </r>
      </text>
    </comment>
    <comment ref="C106" authorId="0" shapeId="0" xr:uid="{9D651B7C-C0D8-48F7-A7D0-7CB893E08F71}">
      <text>
        <r>
          <rPr>
            <sz val="10"/>
            <rFont val="Arial"/>
            <family val="2"/>
          </rPr>
          <t>Ô chỉ tiêu có định dạng ký tự</t>
        </r>
      </text>
    </comment>
    <comment ref="D106" authorId="0" shapeId="0" xr:uid="{BC0B5A98-E002-48D5-9C83-E0AD0A0C06F5}">
      <text>
        <r>
          <rPr>
            <sz val="10"/>
            <rFont val="Arial"/>
            <family val="2"/>
          </rPr>
          <t>Ô chỉ tiêu có định dạng số. Đơn vị tính x 1 (hoặc %)</t>
        </r>
      </text>
    </comment>
    <comment ref="E106" authorId="0" shapeId="0" xr:uid="{37E6F5F5-BB01-400E-8021-3339F6402B89}">
      <text>
        <r>
          <rPr>
            <sz val="10"/>
            <rFont val="Arial"/>
            <family val="2"/>
          </rPr>
          <t>Ô chỉ tiêu có định dạng số. Đơn vị tính x 1 (hoặc %)</t>
        </r>
      </text>
    </comment>
    <comment ref="C107" authorId="0" shapeId="0" xr:uid="{CA57498A-49AA-4693-9E09-3B2554BF749A}">
      <text>
        <r>
          <rPr>
            <sz val="10"/>
            <rFont val="Arial"/>
            <family val="2"/>
          </rPr>
          <t>Ô chỉ tiêu có định dạng ký tự</t>
        </r>
      </text>
    </comment>
    <comment ref="D107" authorId="0" shapeId="0" xr:uid="{3C39083B-5213-4DC2-9D85-4939FA82320E}">
      <text>
        <r>
          <rPr>
            <sz val="10"/>
            <rFont val="Arial"/>
            <family val="2"/>
          </rPr>
          <t>Ô chỉ tiêu có định dạng số. Đơn vị tính x 1 (hoặc %)</t>
        </r>
      </text>
    </comment>
    <comment ref="E107" authorId="0" shapeId="0" xr:uid="{7950AD9A-E75B-4752-AD7A-CBDFDECCBC62}">
      <text>
        <r>
          <rPr>
            <sz val="10"/>
            <rFont val="Arial"/>
            <family val="2"/>
          </rPr>
          <t>Ô chỉ tiêu có định dạng số. Đơn vị tính x 1 (hoặc %)</t>
        </r>
      </text>
    </comment>
    <comment ref="C108" authorId="0" shapeId="0" xr:uid="{E45531BA-1240-432A-AA27-9F777781D7C8}">
      <text>
        <r>
          <rPr>
            <sz val="10"/>
            <rFont val="Arial"/>
            <family val="2"/>
          </rPr>
          <t>Ô chỉ tiêu có định dạng ký tự</t>
        </r>
      </text>
    </comment>
    <comment ref="D108" authorId="0" shapeId="0" xr:uid="{A818F29F-760E-454C-817C-9B149448ECBA}">
      <text>
        <r>
          <rPr>
            <sz val="10"/>
            <rFont val="Arial"/>
            <family val="2"/>
          </rPr>
          <t>Ô chỉ tiêu có định dạng số. Đơn vị tính x 1 (hoặc %)</t>
        </r>
      </text>
    </comment>
    <comment ref="E108" authorId="0" shapeId="0" xr:uid="{93FAB4E7-D4EB-45A4-B37B-E12D13641F8C}">
      <text>
        <r>
          <rPr>
            <sz val="10"/>
            <rFont val="Arial"/>
            <family val="2"/>
          </rPr>
          <t>Ô chỉ tiêu có định dạng số. Đơn vị tính x 1 (hoặc %)</t>
        </r>
      </text>
    </comment>
    <comment ref="C109" authorId="0" shapeId="0" xr:uid="{C240CB20-F58A-49EF-B667-7C378D0600DE}">
      <text>
        <r>
          <rPr>
            <sz val="10"/>
            <rFont val="Arial"/>
            <family val="2"/>
          </rPr>
          <t>Ô chỉ tiêu có định dạng ký tự</t>
        </r>
      </text>
    </comment>
    <comment ref="D109" authorId="0" shapeId="0" xr:uid="{8CC92AA0-1A40-400F-85F4-43C04FA37439}">
      <text>
        <r>
          <rPr>
            <sz val="10"/>
            <rFont val="Arial"/>
            <family val="2"/>
          </rPr>
          <t>Ô chỉ tiêu có định dạng số. Đơn vị tính x 1 (hoặc %)</t>
        </r>
      </text>
    </comment>
    <comment ref="E109" authorId="0" shapeId="0" xr:uid="{33349D93-0CF6-4C3E-A001-43A86688D305}">
      <text>
        <r>
          <rPr>
            <sz val="10"/>
            <rFont val="Arial"/>
            <family val="2"/>
          </rPr>
          <t>Ô chỉ tiêu có định dạng số. Đơn vị tính x 1 (hoặc %)</t>
        </r>
      </text>
    </comment>
    <comment ref="C110" authorId="0" shapeId="0" xr:uid="{92F645D4-1553-4795-B867-E0DA1E5B1AD2}">
      <text>
        <r>
          <rPr>
            <sz val="10"/>
            <rFont val="Arial"/>
            <family val="2"/>
          </rPr>
          <t>Ô chỉ tiêu có định dạng ký tự</t>
        </r>
      </text>
    </comment>
    <comment ref="D110" authorId="0" shapeId="0" xr:uid="{AC7EDF0B-672D-4003-8248-E31F9DD63BE7}">
      <text>
        <r>
          <rPr>
            <sz val="10"/>
            <rFont val="Arial"/>
            <family val="2"/>
          </rPr>
          <t>Ô chỉ tiêu có định dạng số. Đơn vị tính x 1 (hoặc %)</t>
        </r>
      </text>
    </comment>
    <comment ref="E110" authorId="0" shapeId="0" xr:uid="{B1C7F50A-C9DC-4E7A-A0DA-15128A36F174}">
      <text>
        <r>
          <rPr>
            <sz val="10"/>
            <rFont val="Arial"/>
            <family val="2"/>
          </rPr>
          <t>Ô chỉ tiêu có định dạng số. Đơn vị tính x 1 (hoặc %)</t>
        </r>
      </text>
    </comment>
    <comment ref="C111" authorId="0" shapeId="0" xr:uid="{EF3B80E5-C976-4F8A-8616-0635D7F52FA9}">
      <text>
        <r>
          <rPr>
            <sz val="10"/>
            <rFont val="Arial"/>
            <family val="2"/>
          </rPr>
          <t>Ô chỉ tiêu có định dạng ký tự</t>
        </r>
      </text>
    </comment>
    <comment ref="D111" authorId="0" shapeId="0" xr:uid="{C79FC6C3-67F6-4C69-BB81-8504B25603F3}">
      <text>
        <r>
          <rPr>
            <sz val="10"/>
            <rFont val="Arial"/>
            <family val="2"/>
          </rPr>
          <t>Ô chỉ tiêu có định dạng số. Đơn vị tính x 1 (hoặc %)</t>
        </r>
      </text>
    </comment>
    <comment ref="E111" authorId="0" shapeId="0" xr:uid="{D490C074-98FB-4E85-A00C-1B26F37579A8}">
      <text>
        <r>
          <rPr>
            <sz val="10"/>
            <rFont val="Arial"/>
            <family val="2"/>
          </rPr>
          <t>Ô chỉ tiêu có định dạng số. Đơn vị tính x 1 (hoặc %)</t>
        </r>
      </text>
    </comment>
    <comment ref="C112" authorId="0" shapeId="0" xr:uid="{E474D920-16BC-474E-9197-FF37966EABCC}">
      <text>
        <r>
          <rPr>
            <sz val="10"/>
            <rFont val="Arial"/>
            <family val="2"/>
          </rPr>
          <t>Ô chỉ tiêu có định dạng ký tự</t>
        </r>
      </text>
    </comment>
    <comment ref="D112" authorId="0" shapeId="0" xr:uid="{B1737D19-4242-468A-A798-9ACBB4AF913D}">
      <text>
        <r>
          <rPr>
            <sz val="10"/>
            <rFont val="Arial"/>
            <family val="2"/>
          </rPr>
          <t>Ô chỉ tiêu có định dạng số. Đơn vị tính x 1 (hoặc %)</t>
        </r>
      </text>
    </comment>
    <comment ref="E112" authorId="0" shapeId="0" xr:uid="{F500E32A-B907-44F3-BBA0-F3E997BC00E2}">
      <text>
        <r>
          <rPr>
            <sz val="10"/>
            <rFont val="Arial"/>
            <family val="2"/>
          </rPr>
          <t>Ô chỉ tiêu có định dạng số. Đơn vị tính x 1 (hoặc %)</t>
        </r>
      </text>
    </comment>
    <comment ref="C113" authorId="0" shapeId="0" xr:uid="{4ABF4D14-CB5A-4980-931F-FCCE37501ED2}">
      <text>
        <r>
          <rPr>
            <sz val="10"/>
            <rFont val="Arial"/>
            <family val="2"/>
          </rPr>
          <t>Ô chỉ tiêu có định dạng ký tự</t>
        </r>
      </text>
    </comment>
    <comment ref="D113" authorId="0" shapeId="0" xr:uid="{82FA3A98-3EBB-4B65-805E-4DB8A47A3207}">
      <text>
        <r>
          <rPr>
            <sz val="10"/>
            <rFont val="Arial"/>
            <family val="2"/>
          </rPr>
          <t>Ô chỉ tiêu có định dạng số. Đơn vị tính x 1 (hoặc %)</t>
        </r>
      </text>
    </comment>
    <comment ref="E113" authorId="0" shapeId="0" xr:uid="{A8012BDC-E1E2-457C-B125-0D908C71ED29}">
      <text>
        <r>
          <rPr>
            <sz val="10"/>
            <rFont val="Arial"/>
            <family val="2"/>
          </rPr>
          <t>Ô chỉ tiêu có định dạng số. Đơn vị tính x 1 (hoặc %)</t>
        </r>
      </text>
    </comment>
    <comment ref="C114" authorId="0" shapeId="0" xr:uid="{B7E79E62-02E5-49BC-BD74-DAE9B594D35B}">
      <text>
        <r>
          <rPr>
            <sz val="10"/>
            <rFont val="Arial"/>
            <family val="2"/>
          </rPr>
          <t>Ô chỉ tiêu có định dạng ký tự</t>
        </r>
      </text>
    </comment>
    <comment ref="D114" authorId="0" shapeId="0" xr:uid="{109AE417-2C8D-458A-882A-E1FD88A8EEC9}">
      <text>
        <r>
          <rPr>
            <sz val="10"/>
            <rFont val="Arial"/>
            <family val="2"/>
          </rPr>
          <t>Ô chỉ tiêu có định dạng số. Đơn vị tính x 1 (hoặc %)</t>
        </r>
      </text>
    </comment>
    <comment ref="E114" authorId="0" shapeId="0" xr:uid="{AF663237-5534-4B66-ADD3-070C48D9BEC2}">
      <text>
        <r>
          <rPr>
            <sz val="10"/>
            <rFont val="Arial"/>
            <family val="2"/>
          </rPr>
          <t>Ô chỉ tiêu có định dạng số. Đơn vị tính x 1 (hoặc %)</t>
        </r>
      </text>
    </comment>
    <comment ref="C115" authorId="0" shapeId="0" xr:uid="{FFC38CB3-562D-462C-9B75-02BBA590973F}">
      <text>
        <r>
          <rPr>
            <sz val="10"/>
            <rFont val="Arial"/>
            <family val="2"/>
          </rPr>
          <t>Ô chỉ tiêu có định dạng ký tự</t>
        </r>
      </text>
    </comment>
    <comment ref="D115" authorId="0" shapeId="0" xr:uid="{2E8EE319-E173-4B82-BCBF-B518ACA41D0F}">
      <text>
        <r>
          <rPr>
            <sz val="10"/>
            <rFont val="Arial"/>
            <family val="2"/>
          </rPr>
          <t>Ô chỉ tiêu có định dạng số. Đơn vị tính x 1 (hoặc %)</t>
        </r>
      </text>
    </comment>
    <comment ref="E115" authorId="0" shapeId="0" xr:uid="{FA2BF30B-FD5D-49FD-AFD8-658B33DF31FE}">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EB5C969A-9205-4D23-974D-96DB6408BA6D}">
      <text>
        <r>
          <rPr>
            <sz val="10"/>
            <rFont val="Arial"/>
            <family val="2"/>
          </rPr>
          <t>Ô chỉ tiêu có định dạng ký tự</t>
        </r>
      </text>
    </comment>
    <comment ref="D4" authorId="0" shapeId="0" xr:uid="{9098BBA5-8751-4CC9-9FC3-1F2ED72E9A91}">
      <text>
        <r>
          <rPr>
            <sz val="10"/>
            <rFont val="Arial"/>
            <family val="2"/>
          </rPr>
          <t>Ô chỉ tiêu có định dạng số. Đơn vị tính x 1 (hoặc %)</t>
        </r>
      </text>
    </comment>
    <comment ref="E4" authorId="0" shapeId="0" xr:uid="{DA9FD3B5-5819-4397-843A-17B70C4A2D0A}">
      <text>
        <r>
          <rPr>
            <sz val="10"/>
            <rFont val="Arial"/>
            <family val="2"/>
          </rPr>
          <t>Ô chỉ tiêu có định dạng số. Đơn vị tính x 1 (hoặc %)</t>
        </r>
      </text>
    </comment>
    <comment ref="F4" authorId="0" shapeId="0" xr:uid="{3D3C313F-4AA7-438E-85D3-7021FB901979}">
      <text>
        <r>
          <rPr>
            <sz val="10"/>
            <rFont val="Arial"/>
            <family val="2"/>
          </rPr>
          <t>Ô chỉ tiêu có định dạng số. Đơn vị tính x 1 (hoặc %)</t>
        </r>
      </text>
    </comment>
    <comment ref="G4" authorId="0" shapeId="0" xr:uid="{48954E97-08FF-4755-B832-715B485EA18C}">
      <text>
        <r>
          <rPr>
            <sz val="10"/>
            <rFont val="Arial"/>
            <family val="2"/>
          </rPr>
          <t>Ô chỉ tiêu có định dạng số. Đơn vị tính x 1 (hoặc %)</t>
        </r>
      </text>
    </comment>
    <comment ref="C5" authorId="0" shapeId="0" xr:uid="{FA2D7F7F-4FE8-4475-8037-7BA80EE7ECF1}">
      <text>
        <r>
          <rPr>
            <sz val="10"/>
            <rFont val="Arial"/>
            <family val="2"/>
          </rPr>
          <t>Ô chỉ tiêu có định dạng ký tự</t>
        </r>
      </text>
    </comment>
    <comment ref="D5" authorId="0" shapeId="0" xr:uid="{CFA4AB2A-3E63-4A45-AB04-D53BEFDED347}">
      <text>
        <r>
          <rPr>
            <sz val="10"/>
            <rFont val="Arial"/>
            <family val="2"/>
          </rPr>
          <t>Ô chỉ tiêu có định dạng số. Đơn vị tính x 1 (hoặc %)</t>
        </r>
      </text>
    </comment>
    <comment ref="E5" authorId="0" shapeId="0" xr:uid="{911B066B-8A85-45DE-B5A5-39DD4CCAAB1F}">
      <text>
        <r>
          <rPr>
            <sz val="10"/>
            <rFont val="Arial"/>
            <family val="2"/>
          </rPr>
          <t>Ô chỉ tiêu có định dạng số. Đơn vị tính x 1 (hoặc %)</t>
        </r>
      </text>
    </comment>
    <comment ref="F5" authorId="0" shapeId="0" xr:uid="{57BED5F2-D5BE-480F-BD45-B6496F2AE392}">
      <text>
        <r>
          <rPr>
            <sz val="10"/>
            <rFont val="Arial"/>
            <family val="2"/>
          </rPr>
          <t>Ô chỉ tiêu có định dạng số. Đơn vị tính x 1 (hoặc %)</t>
        </r>
      </text>
    </comment>
    <comment ref="G5" authorId="0" shapeId="0" xr:uid="{2246E15C-D6E4-44DF-8C29-85437C8BF11B}">
      <text>
        <r>
          <rPr>
            <sz val="10"/>
            <rFont val="Arial"/>
            <family val="2"/>
          </rPr>
          <t>Ô chỉ tiêu có định dạng số. Đơn vị tính x 1 (hoặc %)</t>
        </r>
      </text>
    </comment>
    <comment ref="C6" authorId="0" shapeId="0" xr:uid="{8235283F-4FBD-4035-A89B-C6F085FABECA}">
      <text>
        <r>
          <rPr>
            <sz val="10"/>
            <rFont val="Arial"/>
            <family val="2"/>
          </rPr>
          <t>Ô chỉ tiêu có định dạng ký tự</t>
        </r>
      </text>
    </comment>
    <comment ref="D6" authorId="0" shapeId="0" xr:uid="{0A484C41-D0CF-4A99-8FA4-0E18C84B231A}">
      <text>
        <r>
          <rPr>
            <sz val="10"/>
            <rFont val="Arial"/>
            <family val="2"/>
          </rPr>
          <t>Ô chỉ tiêu có định dạng số. Đơn vị tính x 1 (hoặc %)</t>
        </r>
      </text>
    </comment>
    <comment ref="E6" authorId="0" shapeId="0" xr:uid="{4B88B285-9757-4CA2-B22D-B27CCDE942FB}">
      <text>
        <r>
          <rPr>
            <sz val="10"/>
            <rFont val="Arial"/>
            <family val="2"/>
          </rPr>
          <t>Ô chỉ tiêu có định dạng số. Đơn vị tính x 1 (hoặc %)</t>
        </r>
      </text>
    </comment>
    <comment ref="F6" authorId="0" shapeId="0" xr:uid="{6061FE7F-BD3B-4A88-B9BE-511DF31E434C}">
      <text>
        <r>
          <rPr>
            <sz val="10"/>
            <rFont val="Arial"/>
            <family val="2"/>
          </rPr>
          <t>Ô chỉ tiêu có định dạng số. Đơn vị tính x 1 (hoặc %)</t>
        </r>
      </text>
    </comment>
    <comment ref="G6" authorId="0" shapeId="0" xr:uid="{82A71AD9-48CF-4599-B585-C375120F8D81}">
      <text>
        <r>
          <rPr>
            <sz val="10"/>
            <rFont val="Arial"/>
            <family val="2"/>
          </rPr>
          <t>Ô chỉ tiêu có định dạng số. Đơn vị tính x 1 (hoặc %)</t>
        </r>
      </text>
    </comment>
    <comment ref="C7" authorId="0" shapeId="0" xr:uid="{AA8C4554-15E5-4B9C-A570-B94638F0B130}">
      <text>
        <r>
          <rPr>
            <sz val="10"/>
            <rFont val="Arial"/>
            <family val="2"/>
          </rPr>
          <t>Ô chỉ tiêu có định dạng ký tự</t>
        </r>
      </text>
    </comment>
    <comment ref="D7" authorId="0" shapeId="0" xr:uid="{B3D74D96-EE90-4415-9855-6B8CDCC2A415}">
      <text>
        <r>
          <rPr>
            <sz val="10"/>
            <rFont val="Arial"/>
            <family val="2"/>
          </rPr>
          <t>Ô chỉ tiêu có định dạng số. Đơn vị tính x 1 (hoặc %)</t>
        </r>
      </text>
    </comment>
    <comment ref="E7" authorId="0" shapeId="0" xr:uid="{F1A238C6-699C-4B7B-9C39-BB854CC7B5EE}">
      <text>
        <r>
          <rPr>
            <sz val="10"/>
            <rFont val="Arial"/>
            <family val="2"/>
          </rPr>
          <t>Ô chỉ tiêu có định dạng số. Đơn vị tính x 1 (hoặc %)</t>
        </r>
      </text>
    </comment>
    <comment ref="F7" authorId="0" shapeId="0" xr:uid="{5FD8A3AA-0269-4CC6-8DAD-7541AAD66923}">
      <text>
        <r>
          <rPr>
            <sz val="10"/>
            <rFont val="Arial"/>
            <family val="2"/>
          </rPr>
          <t>Ô chỉ tiêu có định dạng số. Đơn vị tính x 1 (hoặc %)</t>
        </r>
      </text>
    </comment>
    <comment ref="G7" authorId="0" shapeId="0" xr:uid="{C7F63339-484B-43A8-8DDD-BEC7C4DEA0FC}">
      <text>
        <r>
          <rPr>
            <sz val="10"/>
            <rFont val="Arial"/>
            <family val="2"/>
          </rPr>
          <t>Ô chỉ tiêu có định dạng số. Đơn vị tính x 1 (hoặc %)</t>
        </r>
      </text>
    </comment>
    <comment ref="C8" authorId="0" shapeId="0" xr:uid="{B7193951-4577-4EAD-8A9D-F9DC37776E91}">
      <text>
        <r>
          <rPr>
            <sz val="10"/>
            <rFont val="Arial"/>
            <family val="2"/>
          </rPr>
          <t>Ô chỉ tiêu có định dạng ký tự</t>
        </r>
      </text>
    </comment>
    <comment ref="D8" authorId="0" shapeId="0" xr:uid="{51855E4F-11CA-46D4-ABD0-D9FAB044BC90}">
      <text>
        <r>
          <rPr>
            <sz val="10"/>
            <rFont val="Arial"/>
            <family val="2"/>
          </rPr>
          <t>Ô chỉ tiêu có định dạng số. Đơn vị tính x 1 (hoặc %)</t>
        </r>
      </text>
    </comment>
    <comment ref="E8" authorId="0" shapeId="0" xr:uid="{505854B8-FE5C-4BC0-8531-30EC8B7574D2}">
      <text>
        <r>
          <rPr>
            <sz val="10"/>
            <rFont val="Arial"/>
            <family val="2"/>
          </rPr>
          <t>Ô chỉ tiêu có định dạng số. Đơn vị tính x 1 (hoặc %)</t>
        </r>
      </text>
    </comment>
    <comment ref="F8" authorId="0" shapeId="0" xr:uid="{89DB8CE8-1887-4D05-8696-5B73D933EAAE}">
      <text>
        <r>
          <rPr>
            <sz val="10"/>
            <rFont val="Arial"/>
            <family val="2"/>
          </rPr>
          <t>Ô chỉ tiêu có định dạng số. Đơn vị tính x 1 (hoặc %)</t>
        </r>
      </text>
    </comment>
    <comment ref="G8" authorId="0" shapeId="0" xr:uid="{1EB8CBAF-DB0F-4F29-8899-01002325F434}">
      <text>
        <r>
          <rPr>
            <sz val="10"/>
            <rFont val="Arial"/>
            <family val="2"/>
          </rPr>
          <t>Ô chỉ tiêu có định dạng số. Đơn vị tính x 1 (hoặc %)</t>
        </r>
      </text>
    </comment>
    <comment ref="C9" authorId="0" shapeId="0" xr:uid="{8F4FA23F-9819-4187-9506-6C6B0A5F6C09}">
      <text>
        <r>
          <rPr>
            <sz val="10"/>
            <rFont val="Arial"/>
            <family val="2"/>
          </rPr>
          <t>Ô chỉ tiêu có định dạng ký tự</t>
        </r>
      </text>
    </comment>
    <comment ref="D9" authorId="0" shapeId="0" xr:uid="{5CAD9E0C-CE56-43BE-9570-237ADFDAF6F2}">
      <text>
        <r>
          <rPr>
            <sz val="10"/>
            <rFont val="Arial"/>
            <family val="2"/>
          </rPr>
          <t>Ô chỉ tiêu có định dạng số. Đơn vị tính x 1 (hoặc %)</t>
        </r>
      </text>
    </comment>
    <comment ref="E9" authorId="0" shapeId="0" xr:uid="{6A81B3F1-580B-4B0B-9744-F2F657D7604D}">
      <text>
        <r>
          <rPr>
            <sz val="10"/>
            <rFont val="Arial"/>
            <family val="2"/>
          </rPr>
          <t>Ô chỉ tiêu có định dạng số. Đơn vị tính x 1 (hoặc %)</t>
        </r>
      </text>
    </comment>
    <comment ref="F9" authorId="0" shapeId="0" xr:uid="{AC42459A-F68A-45E6-BE99-B9EFCA5219B3}">
      <text>
        <r>
          <rPr>
            <sz val="10"/>
            <rFont val="Arial"/>
            <family val="2"/>
          </rPr>
          <t>Ô chỉ tiêu có định dạng số. Đơn vị tính x 1 (hoặc %)</t>
        </r>
      </text>
    </comment>
    <comment ref="G9" authorId="0" shapeId="0" xr:uid="{6245E118-A8BE-4511-B61E-1A3F68A69331}">
      <text>
        <r>
          <rPr>
            <sz val="10"/>
            <rFont val="Arial"/>
            <family val="2"/>
          </rPr>
          <t>Ô chỉ tiêu có định dạng số. Đơn vị tính x 1 (hoặc %)</t>
        </r>
      </text>
    </comment>
    <comment ref="C10" authorId="0" shapeId="0" xr:uid="{82E97BEF-D63C-4983-8DFA-F9AD22C15B11}">
      <text>
        <r>
          <rPr>
            <sz val="10"/>
            <rFont val="Arial"/>
            <family val="2"/>
          </rPr>
          <t>Ô chỉ tiêu có định dạng ký tự</t>
        </r>
      </text>
    </comment>
    <comment ref="D10" authorId="0" shapeId="0" xr:uid="{FDE35408-3A30-4009-B936-FF4A0DE328BD}">
      <text>
        <r>
          <rPr>
            <sz val="10"/>
            <rFont val="Arial"/>
            <family val="2"/>
          </rPr>
          <t>Ô chỉ tiêu có định dạng số. Đơn vị tính x 1 (hoặc %)</t>
        </r>
      </text>
    </comment>
    <comment ref="E10" authorId="0" shapeId="0" xr:uid="{D9C1CDAA-3B1D-4118-ACCC-E3944B3E8C8E}">
      <text>
        <r>
          <rPr>
            <sz val="10"/>
            <rFont val="Arial"/>
            <family val="2"/>
          </rPr>
          <t>Ô chỉ tiêu có định dạng số. Đơn vị tính x 1 (hoặc %)</t>
        </r>
      </text>
    </comment>
    <comment ref="F10" authorId="0" shapeId="0" xr:uid="{E0CD1AF6-B8B4-4660-B9D3-A51DDBF80476}">
      <text>
        <r>
          <rPr>
            <sz val="10"/>
            <rFont val="Arial"/>
            <family val="2"/>
          </rPr>
          <t>Ô chỉ tiêu có định dạng số. Đơn vị tính x 1 (hoặc %)</t>
        </r>
      </text>
    </comment>
    <comment ref="G10" authorId="0" shapeId="0" xr:uid="{5D22AF0C-FE27-4228-9A47-BD28561EF7A1}">
      <text>
        <r>
          <rPr>
            <sz val="10"/>
            <rFont val="Arial"/>
            <family val="2"/>
          </rPr>
          <t>Ô chỉ tiêu có định dạng số. Đơn vị tính x 1 (hoặc %)</t>
        </r>
      </text>
    </comment>
    <comment ref="C11" authorId="0" shapeId="0" xr:uid="{1FCCA95A-F1FB-4CEA-AE22-152D2CA247BC}">
      <text>
        <r>
          <rPr>
            <sz val="10"/>
            <rFont val="Arial"/>
            <family val="2"/>
          </rPr>
          <t>Ô chỉ tiêu có định dạng ký tự</t>
        </r>
      </text>
    </comment>
    <comment ref="D11" authorId="0" shapeId="0" xr:uid="{F33B48B9-6A6E-492C-89A1-BD8B15C95E9F}">
      <text>
        <r>
          <rPr>
            <sz val="10"/>
            <rFont val="Arial"/>
            <family val="2"/>
          </rPr>
          <t>Ô chỉ tiêu có định dạng số. Đơn vị tính x 1 (hoặc %)</t>
        </r>
      </text>
    </comment>
    <comment ref="E11" authorId="0" shapeId="0" xr:uid="{E22CC949-0756-4785-BDF9-1A93F15405E1}">
      <text>
        <r>
          <rPr>
            <sz val="10"/>
            <rFont val="Arial"/>
            <family val="2"/>
          </rPr>
          <t>Ô chỉ tiêu có định dạng số. Đơn vị tính x 1 (hoặc %)</t>
        </r>
      </text>
    </comment>
    <comment ref="F11" authorId="0" shapeId="0" xr:uid="{634A0E60-DFF5-47C6-B910-3ED3B715C217}">
      <text>
        <r>
          <rPr>
            <sz val="10"/>
            <rFont val="Arial"/>
            <family val="2"/>
          </rPr>
          <t>Ô chỉ tiêu có định dạng số. Đơn vị tính x 1 (hoặc %)</t>
        </r>
      </text>
    </comment>
    <comment ref="G11" authorId="0" shapeId="0" xr:uid="{2C383904-FADC-4172-A295-5D67907A27D1}">
      <text>
        <r>
          <rPr>
            <sz val="10"/>
            <rFont val="Arial"/>
            <family val="2"/>
          </rPr>
          <t>Ô chỉ tiêu có định dạng số. Đơn vị tính x 1 (hoặc %)</t>
        </r>
      </text>
    </comment>
    <comment ref="C12" authorId="0" shapeId="0" xr:uid="{9A498F90-9455-450E-AC21-4AD0C3BFA694}">
      <text>
        <r>
          <rPr>
            <sz val="10"/>
            <rFont val="Arial"/>
            <family val="2"/>
          </rPr>
          <t>Ô chỉ tiêu có định dạng ký tự</t>
        </r>
      </text>
    </comment>
    <comment ref="D12" authorId="0" shapeId="0" xr:uid="{6E0924E0-1C8E-4A71-BABE-4B3CD68CD06F}">
      <text>
        <r>
          <rPr>
            <sz val="10"/>
            <rFont val="Arial"/>
            <family val="2"/>
          </rPr>
          <t>Ô chỉ tiêu có định dạng số. Đơn vị tính x 1 (hoặc %)</t>
        </r>
      </text>
    </comment>
    <comment ref="E12" authorId="0" shapeId="0" xr:uid="{2DBAA0A5-08AF-438A-9CAC-7D7DDFC81FDF}">
      <text>
        <r>
          <rPr>
            <sz val="10"/>
            <rFont val="Arial"/>
            <family val="2"/>
          </rPr>
          <t>Ô chỉ tiêu có định dạng số. Đơn vị tính x 1 (hoặc %)</t>
        </r>
      </text>
    </comment>
    <comment ref="F12" authorId="0" shapeId="0" xr:uid="{1B4CD85E-BADE-45CB-96B8-F34C4E272FE2}">
      <text>
        <r>
          <rPr>
            <sz val="10"/>
            <rFont val="Arial"/>
            <family val="2"/>
          </rPr>
          <t>Ô chỉ tiêu có định dạng số. Đơn vị tính x 1 (hoặc %)</t>
        </r>
      </text>
    </comment>
    <comment ref="G12" authorId="0" shapeId="0" xr:uid="{0CD333D7-636D-4077-A546-75C8B6CFDB96}">
      <text>
        <r>
          <rPr>
            <sz val="10"/>
            <rFont val="Arial"/>
            <family val="2"/>
          </rPr>
          <t>Ô chỉ tiêu có định dạng số. Đơn vị tính x 1 (hoặc %)</t>
        </r>
      </text>
    </comment>
    <comment ref="C13" authorId="0" shapeId="0" xr:uid="{5EC606C7-2FEF-4B21-90B8-3104BFFF2621}">
      <text>
        <r>
          <rPr>
            <sz val="10"/>
            <rFont val="Arial"/>
            <family val="2"/>
          </rPr>
          <t>Ô chỉ tiêu có định dạng ký tự</t>
        </r>
      </text>
    </comment>
    <comment ref="D13" authorId="0" shapeId="0" xr:uid="{ABE196D0-FCD9-4B17-A150-36D963C4EE89}">
      <text>
        <r>
          <rPr>
            <sz val="10"/>
            <rFont val="Arial"/>
            <family val="2"/>
          </rPr>
          <t>Ô chỉ tiêu có định dạng số. Đơn vị tính x 1 (hoặc %)</t>
        </r>
      </text>
    </comment>
    <comment ref="E13" authorId="0" shapeId="0" xr:uid="{D408235B-2012-4502-A9ED-F5FA0986C00C}">
      <text>
        <r>
          <rPr>
            <sz val="10"/>
            <rFont val="Arial"/>
            <family val="2"/>
          </rPr>
          <t>Ô chỉ tiêu có định dạng số. Đơn vị tính x 1 (hoặc %)</t>
        </r>
      </text>
    </comment>
    <comment ref="F13" authorId="0" shapeId="0" xr:uid="{938E58C4-82C6-4748-817C-560EA3AA305E}">
      <text>
        <r>
          <rPr>
            <sz val="10"/>
            <rFont val="Arial"/>
            <family val="2"/>
          </rPr>
          <t>Ô chỉ tiêu có định dạng số. Đơn vị tính x 1 (hoặc %)</t>
        </r>
      </text>
    </comment>
    <comment ref="G13" authorId="0" shapeId="0" xr:uid="{17FA4870-C2F6-4591-BB83-DB64A684411E}">
      <text>
        <r>
          <rPr>
            <sz val="10"/>
            <rFont val="Arial"/>
            <family val="2"/>
          </rPr>
          <t>Ô chỉ tiêu có định dạng số. Đơn vị tính x 1 (hoặc %)</t>
        </r>
      </text>
    </comment>
    <comment ref="C14" authorId="0" shapeId="0" xr:uid="{E2CDEFDF-51EF-4C72-821D-58F7DB70BE24}">
      <text>
        <r>
          <rPr>
            <sz val="10"/>
            <rFont val="Arial"/>
            <family val="2"/>
          </rPr>
          <t>Ô chỉ tiêu có định dạng ký tự</t>
        </r>
      </text>
    </comment>
    <comment ref="D14" authorId="0" shapeId="0" xr:uid="{5AEFA61E-3B20-4D8B-BF53-7C5340083E16}">
      <text>
        <r>
          <rPr>
            <sz val="10"/>
            <rFont val="Arial"/>
            <family val="2"/>
          </rPr>
          <t>Ô chỉ tiêu có định dạng số. Đơn vị tính x 1 (hoặc %)</t>
        </r>
      </text>
    </comment>
    <comment ref="E14" authorId="0" shapeId="0" xr:uid="{4372ED76-8980-4F3A-8D70-1A6DFEE3A71F}">
      <text>
        <r>
          <rPr>
            <sz val="10"/>
            <rFont val="Arial"/>
            <family val="2"/>
          </rPr>
          <t>Ô chỉ tiêu có định dạng số. Đơn vị tính x 1 (hoặc %)</t>
        </r>
      </text>
    </comment>
    <comment ref="F14" authorId="0" shapeId="0" xr:uid="{B6A95E8B-BCD7-4804-BAC9-B0C11B77F52C}">
      <text>
        <r>
          <rPr>
            <sz val="10"/>
            <rFont val="Arial"/>
            <family val="2"/>
          </rPr>
          <t>Ô chỉ tiêu có định dạng số. Đơn vị tính x 1 (hoặc %)</t>
        </r>
      </text>
    </comment>
    <comment ref="G14" authorId="0" shapeId="0" xr:uid="{FB3DB99B-957A-4652-AD57-342C789B3425}">
      <text>
        <r>
          <rPr>
            <sz val="10"/>
            <rFont val="Arial"/>
            <family val="2"/>
          </rPr>
          <t>Ô chỉ tiêu có định dạng số. Đơn vị tính x 1 (hoặc %)</t>
        </r>
      </text>
    </comment>
    <comment ref="C15" authorId="0" shapeId="0" xr:uid="{F46C19C4-2425-4F31-B6D7-E89E30984917}">
      <text>
        <r>
          <rPr>
            <sz val="10"/>
            <rFont val="Arial"/>
            <family val="2"/>
          </rPr>
          <t>Ô chỉ tiêu có định dạng ký tự</t>
        </r>
      </text>
    </comment>
    <comment ref="D15" authorId="0" shapeId="0" xr:uid="{0EADAF31-3DE1-4EC4-A16C-D2521D5F05BA}">
      <text>
        <r>
          <rPr>
            <sz val="10"/>
            <rFont val="Arial"/>
            <family val="2"/>
          </rPr>
          <t>Ô chỉ tiêu có định dạng số. Đơn vị tính x 1 (hoặc %)</t>
        </r>
      </text>
    </comment>
    <comment ref="E15" authorId="0" shapeId="0" xr:uid="{D5832493-9E71-419A-890B-C0AF53E8EB92}">
      <text>
        <r>
          <rPr>
            <sz val="10"/>
            <rFont val="Arial"/>
            <family val="2"/>
          </rPr>
          <t>Ô chỉ tiêu có định dạng số. Đơn vị tính x 1 (hoặc %)</t>
        </r>
      </text>
    </comment>
    <comment ref="F15" authorId="0" shapeId="0" xr:uid="{CAC542FB-0E57-495F-BBC9-054546CFB80B}">
      <text>
        <r>
          <rPr>
            <sz val="10"/>
            <rFont val="Arial"/>
            <family val="2"/>
          </rPr>
          <t>Ô chỉ tiêu có định dạng số. Đơn vị tính x 1 (hoặc %)</t>
        </r>
      </text>
    </comment>
    <comment ref="G15" authorId="0" shapeId="0" xr:uid="{66333939-09E4-45AF-8DC6-42CDED39AA94}">
      <text>
        <r>
          <rPr>
            <sz val="10"/>
            <rFont val="Arial"/>
            <family val="2"/>
          </rPr>
          <t>Ô chỉ tiêu có định dạng số. Đơn vị tính x 1 (hoặc %)</t>
        </r>
      </text>
    </comment>
    <comment ref="C16" authorId="0" shapeId="0" xr:uid="{6EC76CF6-3D5C-408F-8461-270C254A6B6D}">
      <text>
        <r>
          <rPr>
            <sz val="10"/>
            <rFont val="Arial"/>
            <family val="2"/>
          </rPr>
          <t>Ô chỉ tiêu có định dạng ký tự</t>
        </r>
      </text>
    </comment>
    <comment ref="D16" authorId="0" shapeId="0" xr:uid="{7DFD16AF-FAF4-4E74-B218-EF9D65CD7BAA}">
      <text>
        <r>
          <rPr>
            <sz val="10"/>
            <rFont val="Arial"/>
            <family val="2"/>
          </rPr>
          <t>Ô chỉ tiêu có định dạng số. Đơn vị tính x 1 (hoặc %)</t>
        </r>
      </text>
    </comment>
    <comment ref="E16" authorId="0" shapeId="0" xr:uid="{604B2B4E-B2C9-42A7-AEF5-6C75C05A881E}">
      <text>
        <r>
          <rPr>
            <sz val="10"/>
            <rFont val="Arial"/>
            <family val="2"/>
          </rPr>
          <t>Ô chỉ tiêu có định dạng số. Đơn vị tính x 1 (hoặc %)</t>
        </r>
      </text>
    </comment>
    <comment ref="F16" authorId="0" shapeId="0" xr:uid="{100D83E1-1CF6-47C6-8B69-6ECB8184B331}">
      <text>
        <r>
          <rPr>
            <sz val="10"/>
            <rFont val="Arial"/>
            <family val="2"/>
          </rPr>
          <t>Ô chỉ tiêu có định dạng số. Đơn vị tính x 1 (hoặc %)</t>
        </r>
      </text>
    </comment>
    <comment ref="G16" authorId="0" shapeId="0" xr:uid="{32E4A62B-7EBE-48E2-B1DE-A49EFEFBE071}">
      <text>
        <r>
          <rPr>
            <sz val="10"/>
            <rFont val="Arial"/>
            <family val="2"/>
          </rPr>
          <t>Ô chỉ tiêu có định dạng số. Đơn vị tính x 1 (hoặc %)</t>
        </r>
      </text>
    </comment>
    <comment ref="C17" authorId="0" shapeId="0" xr:uid="{EB3DECE9-5DD1-48DE-B3AC-8D812DF4DF3D}">
      <text>
        <r>
          <rPr>
            <sz val="10"/>
            <rFont val="Arial"/>
            <family val="2"/>
          </rPr>
          <t>Ô chỉ tiêu có định dạng ký tự</t>
        </r>
      </text>
    </comment>
    <comment ref="D17" authorId="0" shapeId="0" xr:uid="{A99BFDA3-6DC7-4F41-A8F5-E00DCB9EC79D}">
      <text>
        <r>
          <rPr>
            <sz val="10"/>
            <rFont val="Arial"/>
            <family val="2"/>
          </rPr>
          <t>Ô chỉ tiêu có định dạng số. Đơn vị tính x 1 (hoặc %)</t>
        </r>
      </text>
    </comment>
    <comment ref="E17" authorId="0" shapeId="0" xr:uid="{9A2C4630-FD82-4F72-95F1-1D0861432640}">
      <text>
        <r>
          <rPr>
            <sz val="10"/>
            <rFont val="Arial"/>
            <family val="2"/>
          </rPr>
          <t>Ô chỉ tiêu có định dạng số. Đơn vị tính x 1 (hoặc %)</t>
        </r>
      </text>
    </comment>
    <comment ref="F17" authorId="0" shapeId="0" xr:uid="{E5230768-799E-4AEE-B5B2-6864B1AF6D6F}">
      <text>
        <r>
          <rPr>
            <sz val="10"/>
            <rFont val="Arial"/>
            <family val="2"/>
          </rPr>
          <t>Ô chỉ tiêu có định dạng số. Đơn vị tính x 1 (hoặc %)</t>
        </r>
      </text>
    </comment>
    <comment ref="G17" authorId="0" shapeId="0" xr:uid="{28DD2404-FD79-4669-B6DB-5C0D5337CBEC}">
      <text>
        <r>
          <rPr>
            <sz val="10"/>
            <rFont val="Arial"/>
            <family val="2"/>
          </rPr>
          <t>Ô chỉ tiêu có định dạng số. Đơn vị tính x 1 (hoặc %)</t>
        </r>
      </text>
    </comment>
    <comment ref="C18" authorId="0" shapeId="0" xr:uid="{23847783-71BA-4C7D-8D44-4F3EAE58B1C8}">
      <text>
        <r>
          <rPr>
            <sz val="10"/>
            <rFont val="Arial"/>
            <family val="2"/>
          </rPr>
          <t>Ô chỉ tiêu có định dạng ký tự</t>
        </r>
      </text>
    </comment>
    <comment ref="D18" authorId="0" shapeId="0" xr:uid="{9BB8FFB2-D829-4232-93D5-691DEAE68EDF}">
      <text>
        <r>
          <rPr>
            <sz val="10"/>
            <rFont val="Arial"/>
            <family val="2"/>
          </rPr>
          <t>Ô chỉ tiêu có định dạng số. Đơn vị tính x 1 (hoặc %)</t>
        </r>
      </text>
    </comment>
    <comment ref="E18" authorId="0" shapeId="0" xr:uid="{544B1C22-F083-4AD9-9014-DF94F769F623}">
      <text>
        <r>
          <rPr>
            <sz val="10"/>
            <rFont val="Arial"/>
            <family val="2"/>
          </rPr>
          <t>Ô chỉ tiêu có định dạng số. Đơn vị tính x 1 (hoặc %)</t>
        </r>
      </text>
    </comment>
    <comment ref="F18" authorId="0" shapeId="0" xr:uid="{C8ABB27F-CC7F-40F0-916F-E04C9A6D290C}">
      <text>
        <r>
          <rPr>
            <sz val="10"/>
            <rFont val="Arial"/>
            <family val="2"/>
          </rPr>
          <t>Ô chỉ tiêu có định dạng số. Đơn vị tính x 1 (hoặc %)</t>
        </r>
      </text>
    </comment>
    <comment ref="G18" authorId="0" shapeId="0" xr:uid="{B8CC9D9E-6746-4E78-8DA6-2DB98D556D77}">
      <text>
        <r>
          <rPr>
            <sz val="10"/>
            <rFont val="Arial"/>
            <family val="2"/>
          </rPr>
          <t>Ô chỉ tiêu có định dạng số. Đơn vị tính x 1 (hoặc %)</t>
        </r>
      </text>
    </comment>
    <comment ref="C19" authorId="0" shapeId="0" xr:uid="{D2D4938B-0A68-493F-8AD6-8BE38BABB672}">
      <text>
        <r>
          <rPr>
            <sz val="10"/>
            <rFont val="Arial"/>
            <family val="2"/>
          </rPr>
          <t>Ô chỉ tiêu có định dạng ký tự</t>
        </r>
      </text>
    </comment>
    <comment ref="D19" authorId="0" shapeId="0" xr:uid="{A0678CA4-2AF5-4FDC-8E28-6463E0CBCCD5}">
      <text>
        <r>
          <rPr>
            <sz val="10"/>
            <rFont val="Arial"/>
            <family val="2"/>
          </rPr>
          <t>Ô chỉ tiêu có định dạng số. Đơn vị tính x 1 (hoặc %)</t>
        </r>
      </text>
    </comment>
    <comment ref="E19" authorId="0" shapeId="0" xr:uid="{2EB0B24F-FA7D-48D4-B64C-CD4F98AA0BD1}">
      <text>
        <r>
          <rPr>
            <sz val="10"/>
            <rFont val="Arial"/>
            <family val="2"/>
          </rPr>
          <t>Ô chỉ tiêu có định dạng số. Đơn vị tính x 1 (hoặc %)</t>
        </r>
      </text>
    </comment>
    <comment ref="F19" authorId="0" shapeId="0" xr:uid="{0379B034-298C-44BE-AF47-5A48F4B99A4F}">
      <text>
        <r>
          <rPr>
            <sz val="10"/>
            <rFont val="Arial"/>
            <family val="2"/>
          </rPr>
          <t>Ô chỉ tiêu có định dạng số. Đơn vị tính x 1 (hoặc %)</t>
        </r>
      </text>
    </comment>
    <comment ref="G19" authorId="0" shapeId="0" xr:uid="{9BB91BB1-1DEF-49B2-B5AC-672E7440C4A4}">
      <text>
        <r>
          <rPr>
            <sz val="10"/>
            <rFont val="Arial"/>
            <family val="2"/>
          </rPr>
          <t>Ô chỉ tiêu có định dạng số. Đơn vị tính x 1 (hoặc %)</t>
        </r>
      </text>
    </comment>
    <comment ref="C20" authorId="0" shapeId="0" xr:uid="{AA42B9C3-A732-4644-A535-FDACDD65C185}">
      <text>
        <r>
          <rPr>
            <sz val="10"/>
            <rFont val="Arial"/>
            <family val="2"/>
          </rPr>
          <t>Ô chỉ tiêu có định dạng ký tự</t>
        </r>
      </text>
    </comment>
    <comment ref="D20" authorId="0" shapeId="0" xr:uid="{5499EEB3-03B2-4F43-A77B-34B456F738E1}">
      <text>
        <r>
          <rPr>
            <sz val="10"/>
            <rFont val="Arial"/>
            <family val="2"/>
          </rPr>
          <t>Ô chỉ tiêu có định dạng số. Đơn vị tính x 1 (hoặc %)</t>
        </r>
      </text>
    </comment>
    <comment ref="E20" authorId="0" shapeId="0" xr:uid="{5D8853DD-102C-418D-90C2-6FF1ECA51E5F}">
      <text>
        <r>
          <rPr>
            <sz val="10"/>
            <rFont val="Arial"/>
            <family val="2"/>
          </rPr>
          <t>Ô chỉ tiêu có định dạng số. Đơn vị tính x 1 (hoặc %)</t>
        </r>
      </text>
    </comment>
    <comment ref="F20" authorId="0" shapeId="0" xr:uid="{DC1B5B6B-68E3-4DBA-B59A-B5AECD72D6CA}">
      <text>
        <r>
          <rPr>
            <sz val="10"/>
            <rFont val="Arial"/>
            <family val="2"/>
          </rPr>
          <t>Ô chỉ tiêu có định dạng số. Đơn vị tính x 1 (hoặc %)</t>
        </r>
      </text>
    </comment>
    <comment ref="G20" authorId="0" shapeId="0" xr:uid="{2B6FADE1-3A2B-4D6D-8617-03D62B36301D}">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74A3577B-B98C-4DBB-99A6-9926EE529E2E}">
      <text>
        <r>
          <rPr>
            <sz val="10"/>
            <rFont val="Arial"/>
            <family val="2"/>
          </rPr>
          <t>Ô chỉ tiêu có định dạng ký tự</t>
        </r>
      </text>
    </comment>
    <comment ref="D4" authorId="0" shapeId="0" xr:uid="{8E51DDD5-455D-45FD-A299-658FED3A4255}">
      <text>
        <r>
          <rPr>
            <sz val="10"/>
            <rFont val="Arial"/>
            <family val="2"/>
          </rPr>
          <t>Ô chỉ tiêu có định dạng số. Đơn vị tính x 1 (hoặc %)</t>
        </r>
      </text>
    </comment>
    <comment ref="E4" authorId="0" shapeId="0" xr:uid="{845E01A2-A221-42D8-BB01-39AFE0E7A0F5}">
      <text>
        <r>
          <rPr>
            <sz val="10"/>
            <rFont val="Arial"/>
            <family val="2"/>
          </rPr>
          <t>Ô chỉ tiêu có định dạng số. Đơn vị tính x 1 (hoặc %)</t>
        </r>
      </text>
    </comment>
    <comment ref="C5" authorId="0" shapeId="0" xr:uid="{A305182D-7DC6-4E23-9905-03B05EB1D1DE}">
      <text>
        <r>
          <rPr>
            <sz val="10"/>
            <rFont val="Arial"/>
            <family val="2"/>
          </rPr>
          <t>Ô chỉ tiêu có định dạng ký tự</t>
        </r>
      </text>
    </comment>
    <comment ref="D5" authorId="0" shapeId="0" xr:uid="{ED641688-6DA3-45FA-8065-F35A7F1FD3CB}">
      <text>
        <r>
          <rPr>
            <sz val="10"/>
            <rFont val="Arial"/>
            <family val="2"/>
          </rPr>
          <t>Ô chỉ tiêu có định dạng số. Đơn vị tính x 1 (hoặc %)</t>
        </r>
      </text>
    </comment>
    <comment ref="E5" authorId="0" shapeId="0" xr:uid="{9CDDA00B-264C-4B4C-AD88-3EB08A21D531}">
      <text>
        <r>
          <rPr>
            <sz val="10"/>
            <rFont val="Arial"/>
            <family val="2"/>
          </rPr>
          <t>Ô chỉ tiêu có định dạng số. Đơn vị tính x 1 (hoặc %)</t>
        </r>
      </text>
    </comment>
    <comment ref="C6" authorId="0" shapeId="0" xr:uid="{E182A620-6128-4F8F-AD36-A7B13E4C4CAB}">
      <text>
        <r>
          <rPr>
            <sz val="10"/>
            <rFont val="Arial"/>
            <family val="2"/>
          </rPr>
          <t>Ô chỉ tiêu có định dạng ký tự</t>
        </r>
      </text>
    </comment>
    <comment ref="D6" authorId="0" shapeId="0" xr:uid="{966E6936-4FF6-4037-ADF4-D6DF11071F06}">
      <text>
        <r>
          <rPr>
            <sz val="10"/>
            <rFont val="Arial"/>
            <family val="2"/>
          </rPr>
          <t>Ô chỉ tiêu có định dạng số. Đơn vị tính x 1 (hoặc %)</t>
        </r>
      </text>
    </comment>
    <comment ref="E6" authorId="0" shapeId="0" xr:uid="{DAB215B1-4211-4F0A-B8E7-12F875347734}">
      <text>
        <r>
          <rPr>
            <sz val="10"/>
            <rFont val="Arial"/>
            <family val="2"/>
          </rPr>
          <t>Ô chỉ tiêu có định dạng số. Đơn vị tính x 1 (hoặc %)</t>
        </r>
      </text>
    </comment>
    <comment ref="C7" authorId="0" shapeId="0" xr:uid="{A41DC7BD-33B8-4504-9E75-6431CF597651}">
      <text>
        <r>
          <rPr>
            <sz val="10"/>
            <rFont val="Arial"/>
            <family val="2"/>
          </rPr>
          <t>Ô chỉ tiêu có định dạng ký tự</t>
        </r>
      </text>
    </comment>
    <comment ref="D7" authorId="0" shapeId="0" xr:uid="{ABE5CB2F-B0BB-4AF4-BA2F-A1849FBEBD54}">
      <text>
        <r>
          <rPr>
            <sz val="10"/>
            <rFont val="Arial"/>
            <family val="2"/>
          </rPr>
          <t>Ô chỉ tiêu có định dạng số. Đơn vị tính x 1 (hoặc %)</t>
        </r>
      </text>
    </comment>
    <comment ref="E7" authorId="0" shapeId="0" xr:uid="{A48D0F98-074B-41B6-9B7A-A3C79E231551}">
      <text>
        <r>
          <rPr>
            <sz val="10"/>
            <rFont val="Arial"/>
            <family val="2"/>
          </rPr>
          <t>Ô chỉ tiêu có định dạng số. Đơn vị tính x 1 (hoặc %)</t>
        </r>
      </text>
    </comment>
    <comment ref="C8" authorId="0" shapeId="0" xr:uid="{1ECCF3BE-3F8F-46FE-94FC-81759F957840}">
      <text>
        <r>
          <rPr>
            <sz val="10"/>
            <rFont val="Arial"/>
            <family val="2"/>
          </rPr>
          <t>Ô chỉ tiêu có định dạng ký tự</t>
        </r>
      </text>
    </comment>
    <comment ref="D8" authorId="0" shapeId="0" xr:uid="{0E0980D7-6F37-4852-B018-88C2DC55D699}">
      <text>
        <r>
          <rPr>
            <sz val="10"/>
            <rFont val="Arial"/>
            <family val="2"/>
          </rPr>
          <t>Ô chỉ tiêu có định dạng số. Đơn vị tính x 1 (hoặc %)</t>
        </r>
      </text>
    </comment>
    <comment ref="E8" authorId="0" shapeId="0" xr:uid="{42532E5E-2AE4-4600-A146-59628AD8FF49}">
      <text>
        <r>
          <rPr>
            <sz val="10"/>
            <rFont val="Arial"/>
            <family val="2"/>
          </rPr>
          <t>Ô chỉ tiêu có định dạng số. Đơn vị tính x 1 (hoặc %)</t>
        </r>
      </text>
    </comment>
    <comment ref="C9" authorId="0" shapeId="0" xr:uid="{9E6A3149-B8F6-40F1-B20D-8FC3942AB1A2}">
      <text>
        <r>
          <rPr>
            <sz val="10"/>
            <rFont val="Arial"/>
            <family val="2"/>
          </rPr>
          <t>Ô chỉ tiêu có định dạng ký tự</t>
        </r>
      </text>
    </comment>
    <comment ref="D9" authorId="0" shapeId="0" xr:uid="{5DD4F226-1F5D-4764-9B5E-CF858ACBA821}">
      <text>
        <r>
          <rPr>
            <sz val="10"/>
            <rFont val="Arial"/>
            <family val="2"/>
          </rPr>
          <t>Ô chỉ tiêu có định dạng số. Đơn vị tính x 1 (hoặc %)</t>
        </r>
      </text>
    </comment>
    <comment ref="E9" authorId="0" shapeId="0" xr:uid="{F25301C5-E34C-4A69-87CD-2512096BD030}">
      <text>
        <r>
          <rPr>
            <sz val="10"/>
            <rFont val="Arial"/>
            <family val="2"/>
          </rPr>
          <t>Ô chỉ tiêu có định dạng số. Đơn vị tính x 1 (hoặc %)</t>
        </r>
      </text>
    </comment>
    <comment ref="C10" authorId="0" shapeId="0" xr:uid="{FB501D80-CF7C-4516-A276-6BF9323B89A4}">
      <text>
        <r>
          <rPr>
            <sz val="10"/>
            <rFont val="Arial"/>
            <family val="2"/>
          </rPr>
          <t>Ô chỉ tiêu có định dạng ký tự</t>
        </r>
      </text>
    </comment>
    <comment ref="D10" authorId="0" shapeId="0" xr:uid="{56E92514-B9D0-4FE3-A2A4-7E650619BC30}">
      <text>
        <r>
          <rPr>
            <sz val="10"/>
            <rFont val="Arial"/>
            <family val="2"/>
          </rPr>
          <t>Ô chỉ tiêu có định dạng số. Đơn vị tính x 1 (hoặc %)</t>
        </r>
      </text>
    </comment>
    <comment ref="E10" authorId="0" shapeId="0" xr:uid="{E66A2A8D-1425-41A7-BF43-908B2B678C20}">
      <text>
        <r>
          <rPr>
            <sz val="10"/>
            <rFont val="Arial"/>
            <family val="2"/>
          </rPr>
          <t>Ô chỉ tiêu có định dạng số. Đơn vị tính x 1 (hoặc %)</t>
        </r>
      </text>
    </comment>
    <comment ref="C11" authorId="0" shapeId="0" xr:uid="{347CE22E-F7EB-4427-92E1-FF2FA180FB19}">
      <text>
        <r>
          <rPr>
            <sz val="10"/>
            <rFont val="Arial"/>
            <family val="2"/>
          </rPr>
          <t>Ô chỉ tiêu có định dạng ký tự</t>
        </r>
      </text>
    </comment>
    <comment ref="D11" authorId="0" shapeId="0" xr:uid="{94A5DF06-441A-47BD-AD4C-B42B2BB42ACE}">
      <text>
        <r>
          <rPr>
            <sz val="10"/>
            <rFont val="Arial"/>
            <family val="2"/>
          </rPr>
          <t>Ô chỉ tiêu có định dạng số. Đơn vị tính x 1 (hoặc %)</t>
        </r>
      </text>
    </comment>
    <comment ref="E11" authorId="0" shapeId="0" xr:uid="{21BF8187-75E6-4081-A616-B000A69A2C25}">
      <text>
        <r>
          <rPr>
            <sz val="10"/>
            <rFont val="Arial"/>
            <family val="2"/>
          </rPr>
          <t>Ô chỉ tiêu có định dạng số. Đơn vị tính x 1 (hoặc %)</t>
        </r>
      </text>
    </comment>
    <comment ref="C12" authorId="0" shapeId="0" xr:uid="{5E58C48F-EC39-4427-92BE-9522332C375C}">
      <text>
        <r>
          <rPr>
            <sz val="10"/>
            <rFont val="Arial"/>
            <family val="2"/>
          </rPr>
          <t>Ô chỉ tiêu có định dạng ký tự</t>
        </r>
      </text>
    </comment>
    <comment ref="D12" authorId="0" shapeId="0" xr:uid="{EBA36A13-89F0-45FB-AFC9-DC89F963FD03}">
      <text>
        <r>
          <rPr>
            <sz val="10"/>
            <rFont val="Arial"/>
            <family val="2"/>
          </rPr>
          <t>Ô chỉ tiêu có định dạng số. Đơn vị tính x 1 (hoặc %)</t>
        </r>
      </text>
    </comment>
    <comment ref="E12" authorId="0" shapeId="0" xr:uid="{3EFC1907-4B7E-4BB6-80CD-2C577270C1AA}">
      <text>
        <r>
          <rPr>
            <sz val="10"/>
            <rFont val="Arial"/>
            <family val="2"/>
          </rPr>
          <t>Ô chỉ tiêu có định dạng số. Đơn vị tính x 1 (hoặc %)</t>
        </r>
      </text>
    </comment>
    <comment ref="C13" authorId="0" shapeId="0" xr:uid="{D635DF38-1EF3-44CE-BC4E-D2879C2A9A21}">
      <text>
        <r>
          <rPr>
            <sz val="10"/>
            <rFont val="Arial"/>
            <family val="2"/>
          </rPr>
          <t>Ô chỉ tiêu có định dạng ký tự</t>
        </r>
      </text>
    </comment>
    <comment ref="D13" authorId="0" shapeId="0" xr:uid="{BFC68C5C-FB05-41B1-A363-DA916B5DD0D6}">
      <text>
        <r>
          <rPr>
            <sz val="10"/>
            <rFont val="Arial"/>
            <family val="2"/>
          </rPr>
          <t>Ô chỉ tiêu có định dạng số. Đơn vị tính x 1 (hoặc %)</t>
        </r>
      </text>
    </comment>
    <comment ref="E13" authorId="0" shapeId="0" xr:uid="{5279A1EA-66ED-4058-B84E-FDCB00B0C915}">
      <text>
        <r>
          <rPr>
            <sz val="10"/>
            <rFont val="Arial"/>
            <family val="2"/>
          </rPr>
          <t>Ô chỉ tiêu có định dạng số. Đơn vị tính x 1 (hoặc %)</t>
        </r>
      </text>
    </comment>
    <comment ref="C14" authorId="0" shapeId="0" xr:uid="{9C713E7D-3BA4-460B-90C6-D1A26EAF102E}">
      <text>
        <r>
          <rPr>
            <sz val="10"/>
            <rFont val="Arial"/>
            <family val="2"/>
          </rPr>
          <t>Ô chỉ tiêu có định dạng ký tự</t>
        </r>
      </text>
    </comment>
    <comment ref="D14" authorId="0" shapeId="0" xr:uid="{006F110B-B722-444D-A27D-8DBB1EAC8CEB}">
      <text>
        <r>
          <rPr>
            <sz val="10"/>
            <rFont val="Arial"/>
            <family val="2"/>
          </rPr>
          <t>Ô chỉ tiêu có định dạng số. Đơn vị tính x 1 (hoặc %)</t>
        </r>
      </text>
    </comment>
    <comment ref="E14" authorId="0" shapeId="0" xr:uid="{D1FD4DD1-E259-4629-B88E-E4845FA81A13}">
      <text>
        <r>
          <rPr>
            <sz val="10"/>
            <rFont val="Arial"/>
            <family val="2"/>
          </rPr>
          <t>Ô chỉ tiêu có định dạng số. Đơn vị tính x 1 (hoặc %)</t>
        </r>
      </text>
    </comment>
    <comment ref="C15" authorId="0" shapeId="0" xr:uid="{209274D4-CE42-4531-A2CD-8EF3E0D543E5}">
      <text>
        <r>
          <rPr>
            <sz val="10"/>
            <rFont val="Arial"/>
            <family val="2"/>
          </rPr>
          <t>Ô chỉ tiêu có định dạng ký tự</t>
        </r>
      </text>
    </comment>
    <comment ref="D15" authorId="0" shapeId="0" xr:uid="{722F8467-9D07-41ED-871D-EEFBFD1B1F42}">
      <text>
        <r>
          <rPr>
            <sz val="10"/>
            <rFont val="Arial"/>
            <family val="2"/>
          </rPr>
          <t>Ô chỉ tiêu có định dạng số. Đơn vị tính x 1 (hoặc %)</t>
        </r>
      </text>
    </comment>
    <comment ref="E15" authorId="0" shapeId="0" xr:uid="{FE5BAED8-3B47-46CD-BB1C-35CA19EB832D}">
      <text>
        <r>
          <rPr>
            <sz val="10"/>
            <rFont val="Arial"/>
            <family val="2"/>
          </rPr>
          <t>Ô chỉ tiêu có định dạng số. Đơn vị tính x 1 (hoặc %)</t>
        </r>
      </text>
    </comment>
    <comment ref="C16" authorId="0" shapeId="0" xr:uid="{0DA73F3C-A029-4233-B997-2AEF50AEC6F6}">
      <text>
        <r>
          <rPr>
            <sz val="10"/>
            <rFont val="Arial"/>
            <family val="2"/>
          </rPr>
          <t>Ô chỉ tiêu có định dạng ký tự</t>
        </r>
      </text>
    </comment>
    <comment ref="D16" authorId="0" shapeId="0" xr:uid="{61D941E6-12F5-47AF-A103-0F7A8A37628A}">
      <text>
        <r>
          <rPr>
            <sz val="10"/>
            <rFont val="Arial"/>
            <family val="2"/>
          </rPr>
          <t>Ô chỉ tiêu có định dạng số. Đơn vị tính x 1 (hoặc %)</t>
        </r>
      </text>
    </comment>
    <comment ref="E16" authorId="0" shapeId="0" xr:uid="{CEF5C367-D706-47F2-9CAD-3CF21C78C176}">
      <text>
        <r>
          <rPr>
            <sz val="10"/>
            <rFont val="Arial"/>
            <family val="2"/>
          </rPr>
          <t>Ô chỉ tiêu có định dạng số. Đơn vị tính x 1 (hoặc %)</t>
        </r>
      </text>
    </comment>
    <comment ref="C17" authorId="0" shapeId="0" xr:uid="{8491E0A5-6E85-45FB-B86A-5B2B3306AD8E}">
      <text>
        <r>
          <rPr>
            <sz val="10"/>
            <rFont val="Arial"/>
            <family val="2"/>
          </rPr>
          <t>Ô chỉ tiêu có định dạng ký tự</t>
        </r>
      </text>
    </comment>
    <comment ref="D17" authorId="0" shapeId="0" xr:uid="{47BB2BBF-470F-4418-B9BF-D9DA28F020A5}">
      <text>
        <r>
          <rPr>
            <sz val="10"/>
            <rFont val="Arial"/>
            <family val="2"/>
          </rPr>
          <t>Ô chỉ tiêu có định dạng số. Đơn vị tính x 1 (hoặc %)</t>
        </r>
      </text>
    </comment>
    <comment ref="E17" authorId="0" shapeId="0" xr:uid="{27E7E11E-6440-434A-B207-3D6F56D3879B}">
      <text>
        <r>
          <rPr>
            <sz val="10"/>
            <rFont val="Arial"/>
            <family val="2"/>
          </rPr>
          <t>Ô chỉ tiêu có định dạng số. Đơn vị tính x 1 (hoặc %)</t>
        </r>
      </text>
    </comment>
    <comment ref="C18" authorId="0" shapeId="0" xr:uid="{11B80517-6BF7-4F75-95EE-477826496C38}">
      <text>
        <r>
          <rPr>
            <sz val="10"/>
            <rFont val="Arial"/>
            <family val="2"/>
          </rPr>
          <t>Ô chỉ tiêu có định dạng ký tự</t>
        </r>
      </text>
    </comment>
    <comment ref="D18" authorId="0" shapeId="0" xr:uid="{3C3CF389-D20B-4DCD-BA16-63D16CB5D2FD}">
      <text>
        <r>
          <rPr>
            <sz val="10"/>
            <rFont val="Arial"/>
            <family val="2"/>
          </rPr>
          <t>Ô chỉ tiêu có định dạng số. Đơn vị tính x 1 (hoặc %)</t>
        </r>
      </text>
    </comment>
    <comment ref="E18" authorId="0" shapeId="0" xr:uid="{D7C08BD4-B58C-4413-9CF9-13862ABF9EC9}">
      <text>
        <r>
          <rPr>
            <sz val="10"/>
            <rFont val="Arial"/>
            <family val="2"/>
          </rPr>
          <t>Ô chỉ tiêu có định dạng số. Đơn vị tính x 1 (hoặc %)</t>
        </r>
      </text>
    </comment>
    <comment ref="C19" authorId="0" shapeId="0" xr:uid="{DF483B12-2D35-46A9-B255-BAD657F692C4}">
      <text>
        <r>
          <rPr>
            <sz val="10"/>
            <rFont val="Arial"/>
            <family val="2"/>
          </rPr>
          <t>Ô chỉ tiêu có định dạng ký tự</t>
        </r>
      </text>
    </comment>
    <comment ref="D19" authorId="0" shapeId="0" xr:uid="{02851E78-DB82-46E1-B13A-54F8E4A6757A}">
      <text>
        <r>
          <rPr>
            <sz val="10"/>
            <rFont val="Arial"/>
            <family val="2"/>
          </rPr>
          <t>Ô chỉ tiêu có định dạng số. Đơn vị tính x 1 (hoặc %)</t>
        </r>
      </text>
    </comment>
    <comment ref="E19" authorId="0" shapeId="0" xr:uid="{C69817D4-07A1-468B-BE7A-799BD3522700}">
      <text>
        <r>
          <rPr>
            <sz val="10"/>
            <rFont val="Arial"/>
            <family val="2"/>
          </rPr>
          <t>Ô chỉ tiêu có định dạng số. Đơn vị tính x 1 (hoặc %)</t>
        </r>
      </text>
    </comment>
    <comment ref="C20" authorId="0" shapeId="0" xr:uid="{F2530B23-8644-4A36-9588-643FA1920F3A}">
      <text>
        <r>
          <rPr>
            <sz val="10"/>
            <rFont val="Arial"/>
            <family val="2"/>
          </rPr>
          <t>Ô chỉ tiêu có định dạng ký tự</t>
        </r>
      </text>
    </comment>
    <comment ref="D20" authorId="0" shapeId="0" xr:uid="{96A652AC-5281-4AC4-A515-047FEBE0FD9F}">
      <text>
        <r>
          <rPr>
            <sz val="10"/>
            <rFont val="Arial"/>
            <family val="2"/>
          </rPr>
          <t>Ô chỉ tiêu có định dạng số. Đơn vị tính x 1 (hoặc %)</t>
        </r>
      </text>
    </comment>
    <comment ref="E20" authorId="0" shapeId="0" xr:uid="{FE565E33-3056-49C0-9493-02691A6C328F}">
      <text>
        <r>
          <rPr>
            <sz val="10"/>
            <rFont val="Arial"/>
            <family val="2"/>
          </rPr>
          <t>Ô chỉ tiêu có định dạng số. Đơn vị tính x 1 (hoặc %)</t>
        </r>
      </text>
    </comment>
    <comment ref="C21" authorId="0" shapeId="0" xr:uid="{3368EDB6-B923-4425-B176-FF179BA8CB28}">
      <text>
        <r>
          <rPr>
            <sz val="10"/>
            <rFont val="Arial"/>
            <family val="2"/>
          </rPr>
          <t>Ô chỉ tiêu có định dạng ký tự</t>
        </r>
      </text>
    </comment>
    <comment ref="D21" authorId="0" shapeId="0" xr:uid="{076BD668-25FE-4ECD-9E72-F27EE5AD32F0}">
      <text>
        <r>
          <rPr>
            <sz val="10"/>
            <rFont val="Arial"/>
            <family val="2"/>
          </rPr>
          <t>Ô chỉ tiêu có định dạng số. Đơn vị tính x 1 (hoặc %)</t>
        </r>
      </text>
    </comment>
    <comment ref="E21" authorId="0" shapeId="0" xr:uid="{FEA5AF54-7AB5-4727-B91C-69647F8D34E8}">
      <text>
        <r>
          <rPr>
            <sz val="10"/>
            <rFont val="Arial"/>
            <family val="2"/>
          </rPr>
          <t>Ô chỉ tiêu có định dạng số. Đơn vị tính x 1 (hoặc %)</t>
        </r>
      </text>
    </comment>
    <comment ref="C22" authorId="0" shapeId="0" xr:uid="{BFF6DE4C-B9B3-4AF8-A4FA-D3B3158E35CE}">
      <text>
        <r>
          <rPr>
            <sz val="10"/>
            <rFont val="Arial"/>
            <family val="2"/>
          </rPr>
          <t>Ô chỉ tiêu có định dạng ký tự</t>
        </r>
      </text>
    </comment>
    <comment ref="D22" authorId="0" shapeId="0" xr:uid="{089D0F9B-802C-47F1-AF1E-E98D47FFB254}">
      <text>
        <r>
          <rPr>
            <sz val="10"/>
            <rFont val="Arial"/>
            <family val="2"/>
          </rPr>
          <t>Ô chỉ tiêu có định dạng số. Đơn vị tính x 1 (hoặc %)</t>
        </r>
      </text>
    </comment>
    <comment ref="E22" authorId="0" shapeId="0" xr:uid="{118ED08F-CBEC-4C64-9CAD-76EA3E994E18}">
      <text>
        <r>
          <rPr>
            <sz val="10"/>
            <rFont val="Arial"/>
            <family val="2"/>
          </rPr>
          <t>Ô chỉ tiêu có định dạng số. Đơn vị tính x 1 (hoặc %)</t>
        </r>
      </text>
    </comment>
    <comment ref="C23" authorId="0" shapeId="0" xr:uid="{C02DCFCC-961B-45C5-AC4A-5CC2CFE92EF8}">
      <text>
        <r>
          <rPr>
            <sz val="10"/>
            <rFont val="Arial"/>
            <family val="2"/>
          </rPr>
          <t>Ô chỉ tiêu có định dạng ký tự</t>
        </r>
      </text>
    </comment>
    <comment ref="D23" authorId="0" shapeId="0" xr:uid="{C78E6902-8C0B-45A0-A19C-BE3A0FF0B8AA}">
      <text>
        <r>
          <rPr>
            <sz val="10"/>
            <rFont val="Arial"/>
            <family val="2"/>
          </rPr>
          <t>Ô chỉ tiêu có định dạng số. Đơn vị tính x 1 (hoặc %)</t>
        </r>
      </text>
    </comment>
    <comment ref="E23" authorId="0" shapeId="0" xr:uid="{42F218CB-B937-46C9-BA35-DBA32805E044}">
      <text>
        <r>
          <rPr>
            <sz val="10"/>
            <rFont val="Arial"/>
            <family val="2"/>
          </rPr>
          <t>Ô chỉ tiêu có định dạng số. Đơn vị tính x 1 (hoặc %)</t>
        </r>
      </text>
    </comment>
    <comment ref="C24" authorId="0" shapeId="0" xr:uid="{9748D58E-93C1-44D2-AC3D-766ED0A31963}">
      <text>
        <r>
          <rPr>
            <sz val="10"/>
            <rFont val="Arial"/>
            <family val="2"/>
          </rPr>
          <t>Ô chỉ tiêu có định dạng ký tự</t>
        </r>
      </text>
    </comment>
    <comment ref="D24" authorId="0" shapeId="0" xr:uid="{A469B64D-25DA-469F-8943-05E718C31488}">
      <text>
        <r>
          <rPr>
            <sz val="10"/>
            <rFont val="Arial"/>
            <family val="2"/>
          </rPr>
          <t>Ô chỉ tiêu có định dạng số. Đơn vị tính x 1 (hoặc %)</t>
        </r>
      </text>
    </comment>
    <comment ref="E24" authorId="0" shapeId="0" xr:uid="{AA58D130-F0F0-4913-BDE9-7FD386611F34}">
      <text>
        <r>
          <rPr>
            <sz val="10"/>
            <rFont val="Arial"/>
            <family val="2"/>
          </rPr>
          <t>Ô chỉ tiêu có định dạng số. Đơn vị tính x 1 (hoặc %)</t>
        </r>
      </text>
    </comment>
    <comment ref="C25" authorId="0" shapeId="0" xr:uid="{C0F1A8BD-523E-49D0-8196-FECAD6D69357}">
      <text>
        <r>
          <rPr>
            <sz val="10"/>
            <rFont val="Arial"/>
            <family val="2"/>
          </rPr>
          <t>Ô chỉ tiêu có định dạng ký tự</t>
        </r>
      </text>
    </comment>
    <comment ref="D25" authorId="0" shapeId="0" xr:uid="{5DFA1D68-4828-4E1E-8EB2-39D68819E5C1}">
      <text>
        <r>
          <rPr>
            <sz val="10"/>
            <rFont val="Arial"/>
            <family val="2"/>
          </rPr>
          <t>Ô chỉ tiêu có định dạng số. Đơn vị tính x 1 (hoặc %)</t>
        </r>
      </text>
    </comment>
    <comment ref="E25" authorId="0" shapeId="0" xr:uid="{5032A75D-17BC-432C-9DAD-72F904738860}">
      <text>
        <r>
          <rPr>
            <sz val="10"/>
            <rFont val="Arial"/>
            <family val="2"/>
          </rPr>
          <t>Ô chỉ tiêu có định dạng số. Đơn vị tính x 1 (hoặc %)</t>
        </r>
      </text>
    </comment>
    <comment ref="C26" authorId="0" shapeId="0" xr:uid="{F8A283E5-9AFF-4252-829F-D90290FD501B}">
      <text>
        <r>
          <rPr>
            <sz val="10"/>
            <rFont val="Arial"/>
            <family val="2"/>
          </rPr>
          <t>Ô chỉ tiêu có định dạng ký tự</t>
        </r>
      </text>
    </comment>
    <comment ref="D26" authorId="0" shapeId="0" xr:uid="{C1B2630A-3897-4534-A15C-B7E045FA5897}">
      <text>
        <r>
          <rPr>
            <sz val="10"/>
            <rFont val="Arial"/>
            <family val="2"/>
          </rPr>
          <t>Ô chỉ tiêu có định dạng số. Đơn vị tính x 1 (hoặc %)</t>
        </r>
      </text>
    </comment>
    <comment ref="E26" authorId="0" shapeId="0" xr:uid="{A243B72C-A22B-4793-911C-6CD70DE803AD}">
      <text>
        <r>
          <rPr>
            <sz val="10"/>
            <rFont val="Arial"/>
            <family val="2"/>
          </rPr>
          <t>Ô chỉ tiêu có định dạng số. Đơn vị tính x 1 (hoặc %)</t>
        </r>
      </text>
    </comment>
    <comment ref="C27" authorId="0" shapeId="0" xr:uid="{E2E5E291-731A-4E4D-8F64-DDAA8D1F6D5A}">
      <text>
        <r>
          <rPr>
            <sz val="10"/>
            <rFont val="Arial"/>
            <family val="2"/>
          </rPr>
          <t>Ô chỉ tiêu có định dạng ký tự</t>
        </r>
      </text>
    </comment>
    <comment ref="D27" authorId="0" shapeId="0" xr:uid="{FDF32FEC-7EBF-4AF2-9EE1-1DE7573F9BAB}">
      <text>
        <r>
          <rPr>
            <sz val="10"/>
            <rFont val="Arial"/>
            <family val="2"/>
          </rPr>
          <t>Ô chỉ tiêu có định dạng số. Đơn vị tính x 1 (hoặc %)</t>
        </r>
      </text>
    </comment>
    <comment ref="E27" authorId="0" shapeId="0" xr:uid="{D0720BD5-170D-4ED9-9B82-0790AE0650D4}">
      <text>
        <r>
          <rPr>
            <sz val="10"/>
            <rFont val="Arial"/>
            <family val="2"/>
          </rPr>
          <t>Ô chỉ tiêu có định dạng số. Đơn vị tính x 1 (hoặc %)</t>
        </r>
      </text>
    </comment>
    <comment ref="C28" authorId="0" shapeId="0" xr:uid="{E7D1E68A-DA8F-448D-9B65-A49F48AD587F}">
      <text>
        <r>
          <rPr>
            <sz val="10"/>
            <rFont val="Arial"/>
            <family val="2"/>
          </rPr>
          <t>Ô chỉ tiêu có định dạng ký tự</t>
        </r>
      </text>
    </comment>
    <comment ref="D28" authorId="0" shapeId="0" xr:uid="{BC2FEC58-3AE1-464B-B05C-BCCDCD5CBD14}">
      <text>
        <r>
          <rPr>
            <sz val="10"/>
            <rFont val="Arial"/>
            <family val="2"/>
          </rPr>
          <t>Ô chỉ tiêu có định dạng số. Đơn vị tính x 1 (hoặc %)</t>
        </r>
      </text>
    </comment>
    <comment ref="E28" authorId="0" shapeId="0" xr:uid="{D657A044-BE5F-44AA-BD62-E890FBCE181D}">
      <text>
        <r>
          <rPr>
            <sz val="10"/>
            <rFont val="Arial"/>
            <family val="2"/>
          </rPr>
          <t>Ô chỉ tiêu có định dạng số. Đơn vị tính x 1 (hoặc %)</t>
        </r>
      </text>
    </comment>
    <comment ref="C29" authorId="0" shapeId="0" xr:uid="{D9196132-AAE3-4104-8A66-C3DAD1ADD292}">
      <text>
        <r>
          <rPr>
            <sz val="10"/>
            <rFont val="Arial"/>
            <family val="2"/>
          </rPr>
          <t>Ô chỉ tiêu có định dạng ký tự</t>
        </r>
      </text>
    </comment>
    <comment ref="D29" authorId="0" shapeId="0" xr:uid="{655B202A-E995-46BF-AEA3-592A803AF285}">
      <text>
        <r>
          <rPr>
            <sz val="10"/>
            <rFont val="Arial"/>
            <family val="2"/>
          </rPr>
          <t>Ô chỉ tiêu có định dạng số. Đơn vị tính x 1 (hoặc %)</t>
        </r>
      </text>
    </comment>
    <comment ref="E29" authorId="0" shapeId="0" xr:uid="{4F3793D9-A917-43AF-AF2C-8763289E0EE9}">
      <text>
        <r>
          <rPr>
            <sz val="10"/>
            <rFont val="Arial"/>
            <family val="2"/>
          </rPr>
          <t>Ô chỉ tiêu có định dạng số. Đơn vị tính x 1 (hoặc %)</t>
        </r>
      </text>
    </comment>
    <comment ref="C30" authorId="0" shapeId="0" xr:uid="{1A8F7E5B-6B67-4835-A349-A03ABA713DEE}">
      <text>
        <r>
          <rPr>
            <sz val="10"/>
            <rFont val="Arial"/>
            <family val="2"/>
          </rPr>
          <t>Ô chỉ tiêu có định dạng ký tự</t>
        </r>
      </text>
    </comment>
    <comment ref="D30" authorId="0" shapeId="0" xr:uid="{36383E90-5163-472F-9E7C-BCA509FDB917}">
      <text>
        <r>
          <rPr>
            <sz val="10"/>
            <rFont val="Arial"/>
            <family val="2"/>
          </rPr>
          <t>Ô chỉ tiêu có định dạng số. Đơn vị tính x 1 (hoặc %)</t>
        </r>
      </text>
    </comment>
    <comment ref="E30" authorId="0" shapeId="0" xr:uid="{8E0F798B-2606-4069-9A98-83F6E2771EC8}">
      <text>
        <r>
          <rPr>
            <sz val="10"/>
            <rFont val="Arial"/>
            <family val="2"/>
          </rPr>
          <t>Ô chỉ tiêu có định dạng số. Đơn vị tính x 1 (hoặc %)</t>
        </r>
      </text>
    </comment>
    <comment ref="C31" authorId="0" shapeId="0" xr:uid="{2ABB8DDE-A8C3-45AE-8472-4DF54956A31B}">
      <text>
        <r>
          <rPr>
            <sz val="10"/>
            <rFont val="Arial"/>
            <family val="2"/>
          </rPr>
          <t>Ô chỉ tiêu có định dạng ký tự</t>
        </r>
      </text>
    </comment>
    <comment ref="D31" authorId="0" shapeId="0" xr:uid="{36DC7E14-01CE-4455-B89D-8140349AE483}">
      <text>
        <r>
          <rPr>
            <sz val="10"/>
            <rFont val="Arial"/>
            <family val="2"/>
          </rPr>
          <t>Ô chỉ tiêu có định dạng số. Đơn vị tính x 1 (hoặc %)</t>
        </r>
      </text>
    </comment>
    <comment ref="E31" authorId="0" shapeId="0" xr:uid="{0EA02A15-809D-45C5-8678-F16FCA01A6BE}">
      <text>
        <r>
          <rPr>
            <sz val="10"/>
            <rFont val="Arial"/>
            <family val="2"/>
          </rPr>
          <t>Ô chỉ tiêu có định dạng số. Đơn vị tính x 1 (hoặc %)</t>
        </r>
      </text>
    </comment>
    <comment ref="C32" authorId="0" shapeId="0" xr:uid="{76704BB6-5979-45ED-870C-2DB2E3F8BF3E}">
      <text>
        <r>
          <rPr>
            <sz val="10"/>
            <rFont val="Arial"/>
            <family val="2"/>
          </rPr>
          <t>Ô chỉ tiêu có định dạng ký tự</t>
        </r>
      </text>
    </comment>
    <comment ref="D32" authorId="0" shapeId="0" xr:uid="{711479C5-890B-47BC-9306-CAA84A974B64}">
      <text>
        <r>
          <rPr>
            <sz val="10"/>
            <rFont val="Arial"/>
            <family val="2"/>
          </rPr>
          <t>Ô chỉ tiêu có định dạng số. Đơn vị tính x 1 (hoặc %)</t>
        </r>
      </text>
    </comment>
    <comment ref="E32" authorId="0" shapeId="0" xr:uid="{FBB1E86C-EF15-46C0-959F-B76CB1599F08}">
      <text>
        <r>
          <rPr>
            <sz val="10"/>
            <rFont val="Arial"/>
            <family val="2"/>
          </rPr>
          <t>Ô chỉ tiêu có định dạng số. Đơn vị tính x 1 (hoặc %)</t>
        </r>
      </text>
    </comment>
    <comment ref="C33" authorId="0" shapeId="0" xr:uid="{3B9CCE8C-4A1F-4C69-AEA8-D73A77A1E3BD}">
      <text>
        <r>
          <rPr>
            <sz val="10"/>
            <rFont val="Arial"/>
            <family val="2"/>
          </rPr>
          <t>Ô chỉ tiêu có định dạng ký tự</t>
        </r>
      </text>
    </comment>
    <comment ref="D33" authorId="0" shapeId="0" xr:uid="{A2EB8EA7-42AB-4336-86D0-8B85795AAE5B}">
      <text>
        <r>
          <rPr>
            <sz val="10"/>
            <rFont val="Arial"/>
            <family val="2"/>
          </rPr>
          <t>Ô chỉ tiêu có định dạng số. Đơn vị tính x 1 (hoặc %)</t>
        </r>
      </text>
    </comment>
    <comment ref="E33" authorId="0" shapeId="0" xr:uid="{47C46283-4C66-4675-808D-C4AEFB52B952}">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C5" authorId="0" shapeId="0" xr:uid="{F386D2D7-602C-46AD-832C-EFEBD7E8DCEF}">
      <text>
        <r>
          <rPr>
            <sz val="10"/>
            <rFont val="Arial"/>
            <family val="2"/>
          </rPr>
          <t>Ô chỉ tiêu có định dạng ký tự</t>
        </r>
      </text>
    </comment>
    <comment ref="D5" authorId="0" shapeId="0" xr:uid="{64B58032-183B-425E-A975-0E59DF96E33B}">
      <text>
        <r>
          <rPr>
            <sz val="10"/>
            <rFont val="Arial"/>
            <family val="2"/>
          </rPr>
          <t>Ô chỉ tiêu có định dạng số. Đơn vị tính x 1 (hoặc %)</t>
        </r>
      </text>
    </comment>
    <comment ref="E5" authorId="0" shapeId="0" xr:uid="{663FC8EE-F4FD-480D-8721-8B11266B00CC}">
      <text>
        <r>
          <rPr>
            <sz val="10"/>
            <rFont val="Arial"/>
            <family val="2"/>
          </rPr>
          <t>Ô chỉ tiêu có định dạng số. Đơn vị tính x 1 (hoặc %)</t>
        </r>
      </text>
    </comment>
    <comment ref="F5" authorId="0" shapeId="0" xr:uid="{8C0AA662-04E2-4B66-B248-F458262074F2}">
      <text>
        <r>
          <rPr>
            <sz val="10"/>
            <rFont val="Arial"/>
            <family val="2"/>
          </rPr>
          <t>Ô chỉ tiêu có định dạng số. Đơn vị tính x 1 (hoặc %)</t>
        </r>
      </text>
    </comment>
    <comment ref="G5" authorId="0" shapeId="0" xr:uid="{45C981D0-F2CB-4B7C-A00E-A528DCAC66E4}">
      <text>
        <r>
          <rPr>
            <sz val="10"/>
            <rFont val="Arial"/>
            <family val="2"/>
          </rPr>
          <t>Ô chỉ tiêu có định dạng số. Đơn vị tính x 1 (hoặc %)</t>
        </r>
      </text>
    </comment>
    <comment ref="H5" authorId="0" shapeId="0" xr:uid="{88242093-324A-48BD-BFDF-9370754C648D}">
      <text>
        <r>
          <rPr>
            <sz val="10"/>
            <rFont val="Arial"/>
            <family val="2"/>
          </rPr>
          <t>Ô chỉ tiêu có định dạng số. Đơn vị tính x 1 (hoặc %)</t>
        </r>
      </text>
    </comment>
    <comment ref="I5" authorId="0" shapeId="0" xr:uid="{97056FD0-16FC-4DB8-B98B-203521343577}">
      <text>
        <r>
          <rPr>
            <sz val="10"/>
            <rFont val="Arial"/>
            <family val="2"/>
          </rPr>
          <t>Ô chỉ tiêu có định dạng số. Đơn vị tính x 1 (hoặc %)</t>
        </r>
      </text>
    </comment>
    <comment ref="J5" authorId="0" shapeId="0" xr:uid="{F0AAE6B5-6B9F-4308-9B29-C51B672E5776}">
      <text>
        <r>
          <rPr>
            <sz val="10"/>
            <rFont val="Arial"/>
            <family val="2"/>
          </rPr>
          <t>Ô chỉ tiêu có định dạng số. Đơn vị tính x 1 (hoặc %)</t>
        </r>
      </text>
    </comment>
    <comment ref="K5" authorId="0" shapeId="0" xr:uid="{51CDD8FE-2476-4D11-965F-6129D399E467}">
      <text>
        <r>
          <rPr>
            <sz val="10"/>
            <rFont val="Arial"/>
            <family val="2"/>
          </rPr>
          <t>Ô chỉ tiêu có định dạng số. Đơn vị tính x 1 (hoặc %)</t>
        </r>
      </text>
    </comment>
    <comment ref="C6" authorId="0" shapeId="0" xr:uid="{063C2AC1-CFDF-43F2-AE4B-B6279C1A2157}">
      <text>
        <r>
          <rPr>
            <sz val="10"/>
            <rFont val="Arial"/>
            <family val="2"/>
          </rPr>
          <t>Ô chỉ tiêu có định dạng ký tự</t>
        </r>
      </text>
    </comment>
    <comment ref="D6" authorId="0" shapeId="0" xr:uid="{16BA6BBE-B262-45A7-8A03-FC328E185296}">
      <text>
        <r>
          <rPr>
            <sz val="10"/>
            <rFont val="Arial"/>
            <family val="2"/>
          </rPr>
          <t>Ô chỉ tiêu có định dạng số. Đơn vị tính x 1 (hoặc %)</t>
        </r>
      </text>
    </comment>
    <comment ref="E6" authorId="0" shapeId="0" xr:uid="{8988D31F-A05D-4A19-A8A8-B76A7460FDAA}">
      <text>
        <r>
          <rPr>
            <sz val="10"/>
            <rFont val="Arial"/>
            <family val="2"/>
          </rPr>
          <t>Ô chỉ tiêu có định dạng số. Đơn vị tính x 1 (hoặc %)</t>
        </r>
      </text>
    </comment>
    <comment ref="F6" authorId="0" shapeId="0" xr:uid="{3475D061-EBD3-47DD-A622-ACF44CC3B846}">
      <text>
        <r>
          <rPr>
            <sz val="10"/>
            <rFont val="Arial"/>
            <family val="2"/>
          </rPr>
          <t>Ô chỉ tiêu có định dạng số. Đơn vị tính x 1 (hoặc %)</t>
        </r>
      </text>
    </comment>
    <comment ref="G6" authorId="0" shapeId="0" xr:uid="{B307A097-BAE5-4CAC-B6CF-AA105CDCDE4E}">
      <text>
        <r>
          <rPr>
            <sz val="10"/>
            <rFont val="Arial"/>
            <family val="2"/>
          </rPr>
          <t>Ô chỉ tiêu có định dạng số. Đơn vị tính x 1 (hoặc %)</t>
        </r>
      </text>
    </comment>
    <comment ref="H6" authorId="0" shapeId="0" xr:uid="{EB65A00C-1DF1-42EC-98E2-7BF3270D5407}">
      <text>
        <r>
          <rPr>
            <sz val="10"/>
            <rFont val="Arial"/>
            <family val="2"/>
          </rPr>
          <t>Ô chỉ tiêu có định dạng số. Đơn vị tính x 1 (hoặc %)</t>
        </r>
      </text>
    </comment>
    <comment ref="I6" authorId="0" shapeId="0" xr:uid="{B3111441-F2DA-455E-83A6-7177173488F9}">
      <text>
        <r>
          <rPr>
            <sz val="10"/>
            <rFont val="Arial"/>
            <family val="2"/>
          </rPr>
          <t>Ô chỉ tiêu có định dạng số. Đơn vị tính x 1 (hoặc %)</t>
        </r>
      </text>
    </comment>
    <comment ref="J6" authorId="0" shapeId="0" xr:uid="{FA51161F-5687-45B9-9AA2-0BA9F45DC2FA}">
      <text>
        <r>
          <rPr>
            <sz val="10"/>
            <rFont val="Arial"/>
            <family val="2"/>
          </rPr>
          <t>Ô chỉ tiêu có định dạng số. Đơn vị tính x 1 (hoặc %)</t>
        </r>
      </text>
    </comment>
    <comment ref="K6" authorId="0" shapeId="0" xr:uid="{F20F9336-F7B9-44C1-B080-65AE83C010B1}">
      <text>
        <r>
          <rPr>
            <sz val="10"/>
            <rFont val="Arial"/>
            <family val="2"/>
          </rPr>
          <t>Ô chỉ tiêu có định dạng số. Đơn vị tính x 1 (hoặc %)</t>
        </r>
      </text>
    </comment>
    <comment ref="C7" authorId="0" shapeId="0" xr:uid="{97961597-0C32-4353-8FA5-8937EFBEBE7A}">
      <text>
        <r>
          <rPr>
            <sz val="10"/>
            <rFont val="Arial"/>
            <family val="2"/>
          </rPr>
          <t>Ô chỉ tiêu có định dạng ký tự</t>
        </r>
      </text>
    </comment>
    <comment ref="D7" authorId="0" shapeId="0" xr:uid="{CEF30B8A-3F8A-4DAB-8586-E75F2E27518E}">
      <text>
        <r>
          <rPr>
            <sz val="10"/>
            <rFont val="Arial"/>
            <family val="2"/>
          </rPr>
          <t>Ô chỉ tiêu có định dạng số. Đơn vị tính x 1 (hoặc %)</t>
        </r>
      </text>
    </comment>
    <comment ref="E7" authorId="0" shapeId="0" xr:uid="{07F0073E-AD1D-45D7-A0F2-16A0DFD72450}">
      <text>
        <r>
          <rPr>
            <sz val="10"/>
            <rFont val="Arial"/>
            <family val="2"/>
          </rPr>
          <t>Ô chỉ tiêu có định dạng số. Đơn vị tính x 1 (hoặc %)</t>
        </r>
      </text>
    </comment>
    <comment ref="F7" authorId="0" shapeId="0" xr:uid="{CBE1E3D9-1171-4AC4-838F-818E7E408250}">
      <text>
        <r>
          <rPr>
            <sz val="10"/>
            <rFont val="Arial"/>
            <family val="2"/>
          </rPr>
          <t>Ô chỉ tiêu có định dạng số. Đơn vị tính x 1 (hoặc %)</t>
        </r>
      </text>
    </comment>
    <comment ref="G7" authorId="0" shapeId="0" xr:uid="{525A039F-E6C2-47FB-93E0-042A968E6EB5}">
      <text>
        <r>
          <rPr>
            <sz val="10"/>
            <rFont val="Arial"/>
            <family val="2"/>
          </rPr>
          <t>Ô chỉ tiêu có định dạng số. Đơn vị tính x 1 (hoặc %)</t>
        </r>
      </text>
    </comment>
    <comment ref="H7" authorId="0" shapeId="0" xr:uid="{4D6EE748-2C9B-40AC-AD49-CA7E43AA9831}">
      <text>
        <r>
          <rPr>
            <sz val="10"/>
            <rFont val="Arial"/>
            <family val="2"/>
          </rPr>
          <t>Ô chỉ tiêu có định dạng số. Đơn vị tính x 1 (hoặc %)</t>
        </r>
      </text>
    </comment>
    <comment ref="I7" authorId="0" shapeId="0" xr:uid="{4B1B7BFC-0629-4172-BBE8-B0D98424A321}">
      <text>
        <r>
          <rPr>
            <sz val="10"/>
            <rFont val="Arial"/>
            <family val="2"/>
          </rPr>
          <t>Ô chỉ tiêu có định dạng số. Đơn vị tính x 1 (hoặc %)</t>
        </r>
      </text>
    </comment>
    <comment ref="J7" authorId="0" shapeId="0" xr:uid="{A14A286A-F259-494F-A566-15A5827FB7E6}">
      <text>
        <r>
          <rPr>
            <sz val="10"/>
            <rFont val="Arial"/>
            <family val="2"/>
          </rPr>
          <t>Ô chỉ tiêu có định dạng số. Đơn vị tính x 1 (hoặc %)</t>
        </r>
      </text>
    </comment>
    <comment ref="K7" authorId="0" shapeId="0" xr:uid="{1DA9B049-1150-4646-A027-D4F02424B20C}">
      <text>
        <r>
          <rPr>
            <sz val="10"/>
            <rFont val="Arial"/>
            <family val="2"/>
          </rPr>
          <t>Ô chỉ tiêu có định dạng số. Đơn vị tính x 1 (hoặc %)</t>
        </r>
      </text>
    </comment>
    <comment ref="C8" authorId="0" shapeId="0" xr:uid="{8B19E71F-45B9-466C-B5BD-36041F0395BD}">
      <text>
        <r>
          <rPr>
            <sz val="10"/>
            <rFont val="Arial"/>
            <family val="2"/>
          </rPr>
          <t>Ô chỉ tiêu có định dạng ký tự</t>
        </r>
      </text>
    </comment>
    <comment ref="D8" authorId="0" shapeId="0" xr:uid="{A1094E70-5E71-4EE4-B032-083934857656}">
      <text>
        <r>
          <rPr>
            <sz val="10"/>
            <rFont val="Arial"/>
            <family val="2"/>
          </rPr>
          <t>Ô chỉ tiêu có định dạng số. Đơn vị tính x 1 (hoặc %)</t>
        </r>
      </text>
    </comment>
    <comment ref="E8" authorId="0" shapeId="0" xr:uid="{A5C32E88-7A4B-4A97-8D44-DB68F4B9A39F}">
      <text>
        <r>
          <rPr>
            <sz val="10"/>
            <rFont val="Arial"/>
            <family val="2"/>
          </rPr>
          <t>Ô chỉ tiêu có định dạng số. Đơn vị tính x 1 (hoặc %)</t>
        </r>
      </text>
    </comment>
    <comment ref="F8" authorId="0" shapeId="0" xr:uid="{24D39541-507C-44CA-A805-BBA15635F158}">
      <text>
        <r>
          <rPr>
            <sz val="10"/>
            <rFont val="Arial"/>
            <family val="2"/>
          </rPr>
          <t>Ô chỉ tiêu có định dạng số. Đơn vị tính x 1 (hoặc %)</t>
        </r>
      </text>
    </comment>
    <comment ref="G8" authorId="0" shapeId="0" xr:uid="{C471472B-A51C-4D4B-88D3-E2B7D4172026}">
      <text>
        <r>
          <rPr>
            <sz val="10"/>
            <rFont val="Arial"/>
            <family val="2"/>
          </rPr>
          <t>Ô chỉ tiêu có định dạng số. Đơn vị tính x 1 (hoặc %)</t>
        </r>
      </text>
    </comment>
    <comment ref="H8" authorId="0" shapeId="0" xr:uid="{1774CFA9-3428-462A-9BA5-36B0CC73A489}">
      <text>
        <r>
          <rPr>
            <sz val="10"/>
            <rFont val="Arial"/>
            <family val="2"/>
          </rPr>
          <t>Ô chỉ tiêu có định dạng số. Đơn vị tính x 1 (hoặc %)</t>
        </r>
      </text>
    </comment>
    <comment ref="I8" authorId="0" shapeId="0" xr:uid="{15949A2A-5273-41F2-B899-84C9E6A2C9B0}">
      <text>
        <r>
          <rPr>
            <sz val="10"/>
            <rFont val="Arial"/>
            <family val="2"/>
          </rPr>
          <t>Ô chỉ tiêu có định dạng số. Đơn vị tính x 1 (hoặc %)</t>
        </r>
      </text>
    </comment>
    <comment ref="J8" authorId="0" shapeId="0" xr:uid="{44DDC1C9-50C6-42E5-9B24-899F2407D96E}">
      <text>
        <r>
          <rPr>
            <sz val="10"/>
            <rFont val="Arial"/>
            <family val="2"/>
          </rPr>
          <t>Ô chỉ tiêu có định dạng số. Đơn vị tính x 1 (hoặc %)</t>
        </r>
      </text>
    </comment>
    <comment ref="K8" authorId="0" shapeId="0" xr:uid="{FBEAC4C8-2243-41A1-9CC6-6D1ABE8D842C}">
      <text>
        <r>
          <rPr>
            <sz val="10"/>
            <rFont val="Arial"/>
            <family val="2"/>
          </rPr>
          <t>Ô chỉ tiêu có định dạng số. Đơn vị tính x 1 (hoặc %)</t>
        </r>
      </text>
    </comment>
    <comment ref="C9" authorId="0" shapeId="0" xr:uid="{A5769951-9FE2-48D6-A414-7587A46E9105}">
      <text>
        <r>
          <rPr>
            <sz val="10"/>
            <rFont val="Arial"/>
            <family val="2"/>
          </rPr>
          <t>Ô chỉ tiêu có định dạng ký tự</t>
        </r>
      </text>
    </comment>
    <comment ref="D9" authorId="0" shapeId="0" xr:uid="{A6D7CE25-ECB5-4E43-A6AB-8666291E1BFB}">
      <text>
        <r>
          <rPr>
            <sz val="10"/>
            <rFont val="Arial"/>
            <family val="2"/>
          </rPr>
          <t>Ô chỉ tiêu có định dạng số. Đơn vị tính x 1 (hoặc %)</t>
        </r>
      </text>
    </comment>
    <comment ref="E9" authorId="0" shapeId="0" xr:uid="{424F1F02-1330-416F-AF00-30C61B4020FF}">
      <text>
        <r>
          <rPr>
            <sz val="10"/>
            <rFont val="Arial"/>
            <family val="2"/>
          </rPr>
          <t>Ô chỉ tiêu có định dạng số. Đơn vị tính x 1 (hoặc %)</t>
        </r>
      </text>
    </comment>
    <comment ref="F9" authorId="0" shapeId="0" xr:uid="{12997D1F-47E6-42CD-89BD-913318328B2A}">
      <text>
        <r>
          <rPr>
            <sz val="10"/>
            <rFont val="Arial"/>
            <family val="2"/>
          </rPr>
          <t>Ô chỉ tiêu có định dạng số. Đơn vị tính x 1 (hoặc %)</t>
        </r>
      </text>
    </comment>
    <comment ref="G9" authorId="0" shapeId="0" xr:uid="{5A38BE0F-E7BD-4C78-A67B-D1C0EDF3D27E}">
      <text>
        <r>
          <rPr>
            <sz val="10"/>
            <rFont val="Arial"/>
            <family val="2"/>
          </rPr>
          <t>Ô chỉ tiêu có định dạng số. Đơn vị tính x 1 (hoặc %)</t>
        </r>
      </text>
    </comment>
    <comment ref="H9" authorId="0" shapeId="0" xr:uid="{A7D5B88D-8E7B-4FED-8C8A-65426D38AA16}">
      <text>
        <r>
          <rPr>
            <sz val="10"/>
            <rFont val="Arial"/>
            <family val="2"/>
          </rPr>
          <t>Ô chỉ tiêu có định dạng số. Đơn vị tính x 1 (hoặc %)</t>
        </r>
      </text>
    </comment>
    <comment ref="I9" authorId="0" shapeId="0" xr:uid="{342FE72F-623E-4D0D-904F-3AB1E27E41AE}">
      <text>
        <r>
          <rPr>
            <sz val="10"/>
            <rFont val="Arial"/>
            <family val="2"/>
          </rPr>
          <t>Ô chỉ tiêu có định dạng số. Đơn vị tính x 1 (hoặc %)</t>
        </r>
      </text>
    </comment>
    <comment ref="J9" authorId="0" shapeId="0" xr:uid="{6560AD18-8E50-4599-BE4D-72BE354DD088}">
      <text>
        <r>
          <rPr>
            <sz val="10"/>
            <rFont val="Arial"/>
            <family val="2"/>
          </rPr>
          <t>Ô chỉ tiêu có định dạng số. Đơn vị tính x 1 (hoặc %)</t>
        </r>
      </text>
    </comment>
    <comment ref="K9" authorId="0" shapeId="0" xr:uid="{06F9B837-C9DB-4238-9189-F8AAEA9AC399}">
      <text>
        <r>
          <rPr>
            <sz val="10"/>
            <rFont val="Arial"/>
            <family val="2"/>
          </rPr>
          <t>Ô chỉ tiêu có định dạng số. Đơn vị tính x 1 (hoặc %)</t>
        </r>
      </text>
    </comment>
    <comment ref="C10" authorId="0" shapeId="0" xr:uid="{1EA67D7F-94F8-40F3-8EE4-74EA44ED4877}">
      <text>
        <r>
          <rPr>
            <sz val="10"/>
            <rFont val="Arial"/>
            <family val="2"/>
          </rPr>
          <t>Ô chỉ tiêu có định dạng ký tự</t>
        </r>
      </text>
    </comment>
    <comment ref="D10" authorId="0" shapeId="0" xr:uid="{1C3D72A4-8C90-42F3-AC60-C1D4FB2FB2B3}">
      <text>
        <r>
          <rPr>
            <sz val="10"/>
            <rFont val="Arial"/>
            <family val="2"/>
          </rPr>
          <t>Ô chỉ tiêu có định dạng số. Đơn vị tính x 1 (hoặc %)</t>
        </r>
      </text>
    </comment>
    <comment ref="E10" authorId="0" shapeId="0" xr:uid="{4861A87F-3FCC-42E1-9946-60C3CB376B25}">
      <text>
        <r>
          <rPr>
            <sz val="10"/>
            <rFont val="Arial"/>
            <family val="2"/>
          </rPr>
          <t>Ô chỉ tiêu có định dạng số. Đơn vị tính x 1 (hoặc %)</t>
        </r>
      </text>
    </comment>
    <comment ref="F10" authorId="0" shapeId="0" xr:uid="{FE713CAD-167C-472D-8F18-632A62562649}">
      <text>
        <r>
          <rPr>
            <sz val="10"/>
            <rFont val="Arial"/>
            <family val="2"/>
          </rPr>
          <t>Ô chỉ tiêu có định dạng số. Đơn vị tính x 1 (hoặc %)</t>
        </r>
      </text>
    </comment>
    <comment ref="G10" authorId="0" shapeId="0" xr:uid="{41291978-1DB1-4AF4-9BAE-EF831FBCE101}">
      <text>
        <r>
          <rPr>
            <sz val="10"/>
            <rFont val="Arial"/>
            <family val="2"/>
          </rPr>
          <t>Ô chỉ tiêu có định dạng số. Đơn vị tính x 1 (hoặc %)</t>
        </r>
      </text>
    </comment>
    <comment ref="H10" authorId="0" shapeId="0" xr:uid="{870EA28E-D0E0-4414-BDCB-DA3C4153C4F5}">
      <text>
        <r>
          <rPr>
            <sz val="10"/>
            <rFont val="Arial"/>
            <family val="2"/>
          </rPr>
          <t>Ô chỉ tiêu có định dạng số. Đơn vị tính x 1 (hoặc %)</t>
        </r>
      </text>
    </comment>
    <comment ref="I10" authorId="0" shapeId="0" xr:uid="{B4106A98-6159-44E8-B37F-AC3EC34D91CF}">
      <text>
        <r>
          <rPr>
            <sz val="10"/>
            <rFont val="Arial"/>
            <family val="2"/>
          </rPr>
          <t>Ô chỉ tiêu có định dạng số. Đơn vị tính x 1 (hoặc %)</t>
        </r>
      </text>
    </comment>
    <comment ref="J10" authorId="0" shapeId="0" xr:uid="{05378025-AAF9-46FF-A116-95096500E60E}">
      <text>
        <r>
          <rPr>
            <sz val="10"/>
            <rFont val="Arial"/>
            <family val="2"/>
          </rPr>
          <t>Ô chỉ tiêu có định dạng số. Đơn vị tính x 1 (hoặc %)</t>
        </r>
      </text>
    </comment>
    <comment ref="K10" authorId="0" shapeId="0" xr:uid="{06EE5B1C-1D57-45A0-9F1E-29A91015B40D}">
      <text>
        <r>
          <rPr>
            <sz val="10"/>
            <rFont val="Arial"/>
            <family val="2"/>
          </rPr>
          <t>Ô chỉ tiêu có định dạng số. Đơn vị tính x 1 (hoặc %)</t>
        </r>
      </text>
    </comment>
    <comment ref="C11" authorId="0" shapeId="0" xr:uid="{E9CA77CC-C0A6-4C92-810F-02E9A31463F0}">
      <text>
        <r>
          <rPr>
            <sz val="10"/>
            <rFont val="Arial"/>
            <family val="2"/>
          </rPr>
          <t>Ô chỉ tiêu có định dạng ký tự</t>
        </r>
      </text>
    </comment>
    <comment ref="D11" authorId="0" shapeId="0" xr:uid="{334C7396-F47B-450C-8B8B-E91C327DD18F}">
      <text>
        <r>
          <rPr>
            <sz val="10"/>
            <rFont val="Arial"/>
            <family val="2"/>
          </rPr>
          <t>Ô chỉ tiêu có định dạng số. Đơn vị tính x 1 (hoặc %)</t>
        </r>
      </text>
    </comment>
    <comment ref="E11" authorId="0" shapeId="0" xr:uid="{6225EA76-168A-46D2-AE1C-DEC569807107}">
      <text>
        <r>
          <rPr>
            <sz val="10"/>
            <rFont val="Arial"/>
            <family val="2"/>
          </rPr>
          <t>Ô chỉ tiêu có định dạng số. Đơn vị tính x 1 (hoặc %)</t>
        </r>
      </text>
    </comment>
    <comment ref="F11" authorId="0" shapeId="0" xr:uid="{A103773D-FF8D-409F-82C1-B9E00AEDBD34}">
      <text>
        <r>
          <rPr>
            <sz val="10"/>
            <rFont val="Arial"/>
            <family val="2"/>
          </rPr>
          <t>Ô chỉ tiêu có định dạng số. Đơn vị tính x 1 (hoặc %)</t>
        </r>
      </text>
    </comment>
    <comment ref="G11" authorId="0" shapeId="0" xr:uid="{5169B034-3FA4-4559-A00D-B54924EA25F7}">
      <text>
        <r>
          <rPr>
            <sz val="10"/>
            <rFont val="Arial"/>
            <family val="2"/>
          </rPr>
          <t>Ô chỉ tiêu có định dạng số. Đơn vị tính x 1 (hoặc %)</t>
        </r>
      </text>
    </comment>
    <comment ref="H11" authorId="0" shapeId="0" xr:uid="{B7CA4972-2639-4BE6-B63A-76B2327E1EBD}">
      <text>
        <r>
          <rPr>
            <sz val="10"/>
            <rFont val="Arial"/>
            <family val="2"/>
          </rPr>
          <t>Ô chỉ tiêu có định dạng số. Đơn vị tính x 1 (hoặc %)</t>
        </r>
      </text>
    </comment>
    <comment ref="I11" authorId="0" shapeId="0" xr:uid="{C368EDA0-E598-4362-AD61-F88B9CEFE41E}">
      <text>
        <r>
          <rPr>
            <sz val="10"/>
            <rFont val="Arial"/>
            <family val="2"/>
          </rPr>
          <t>Ô chỉ tiêu có định dạng số. Đơn vị tính x 1 (hoặc %)</t>
        </r>
      </text>
    </comment>
    <comment ref="J11" authorId="0" shapeId="0" xr:uid="{FC482F37-149D-48FA-9C65-164C929F7265}">
      <text>
        <r>
          <rPr>
            <sz val="10"/>
            <rFont val="Arial"/>
            <family val="2"/>
          </rPr>
          <t>Ô chỉ tiêu có định dạng số. Đơn vị tính x 1 (hoặc %)</t>
        </r>
      </text>
    </comment>
    <comment ref="K11" authorId="0" shapeId="0" xr:uid="{9895B824-0622-4CB5-A4E5-0DF2162BBCCD}">
      <text>
        <r>
          <rPr>
            <sz val="10"/>
            <rFont val="Arial"/>
            <family val="2"/>
          </rPr>
          <t>Ô chỉ tiêu có định dạng số. Đơn vị tính x 1 (hoặc %)</t>
        </r>
      </text>
    </comment>
    <comment ref="C12" authorId="0" shapeId="0" xr:uid="{30B08AAC-7D3D-4276-A64D-0188D5CF6E89}">
      <text>
        <r>
          <rPr>
            <sz val="10"/>
            <rFont val="Arial"/>
            <family val="2"/>
          </rPr>
          <t>Ô chỉ tiêu có định dạng ký tự</t>
        </r>
      </text>
    </comment>
    <comment ref="D12" authorId="0" shapeId="0" xr:uid="{1599A00B-71AA-42D7-8F7C-6CF3634767CD}">
      <text>
        <r>
          <rPr>
            <sz val="10"/>
            <rFont val="Arial"/>
            <family val="2"/>
          </rPr>
          <t>Ô chỉ tiêu có định dạng số. Đơn vị tính x 1 (hoặc %)</t>
        </r>
      </text>
    </comment>
    <comment ref="E12" authorId="0" shapeId="0" xr:uid="{1BF22F17-B763-4D72-BC88-214F33FC65FE}">
      <text>
        <r>
          <rPr>
            <sz val="10"/>
            <rFont val="Arial"/>
            <family val="2"/>
          </rPr>
          <t>Ô chỉ tiêu có định dạng số. Đơn vị tính x 1 (hoặc %)</t>
        </r>
      </text>
    </comment>
    <comment ref="F12" authorId="0" shapeId="0" xr:uid="{B5A8B54A-9C58-4B49-9B0A-72C0946AF3CE}">
      <text>
        <r>
          <rPr>
            <sz val="10"/>
            <rFont val="Arial"/>
            <family val="2"/>
          </rPr>
          <t>Ô chỉ tiêu có định dạng số. Đơn vị tính x 1 (hoặc %)</t>
        </r>
      </text>
    </comment>
    <comment ref="G12" authorId="0" shapeId="0" xr:uid="{492F74B9-CDEC-4C41-8ABC-088BEC26D3E9}">
      <text>
        <r>
          <rPr>
            <sz val="10"/>
            <rFont val="Arial"/>
            <family val="2"/>
          </rPr>
          <t>Ô chỉ tiêu có định dạng số. Đơn vị tính x 1 (hoặc %)</t>
        </r>
      </text>
    </comment>
    <comment ref="H12" authorId="0" shapeId="0" xr:uid="{9A946C8F-CA27-48E8-BFA9-B27807A8FC2A}">
      <text>
        <r>
          <rPr>
            <sz val="10"/>
            <rFont val="Arial"/>
            <family val="2"/>
          </rPr>
          <t>Ô chỉ tiêu có định dạng số. Đơn vị tính x 1 (hoặc %)</t>
        </r>
      </text>
    </comment>
    <comment ref="I12" authorId="0" shapeId="0" xr:uid="{1EC1D6AF-F547-44AA-8A7C-AF63BE893D36}">
      <text>
        <r>
          <rPr>
            <sz val="10"/>
            <rFont val="Arial"/>
            <family val="2"/>
          </rPr>
          <t>Ô chỉ tiêu có định dạng số. Đơn vị tính x 1 (hoặc %)</t>
        </r>
      </text>
    </comment>
    <comment ref="J12" authorId="0" shapeId="0" xr:uid="{8C8A2193-E244-4F5F-9897-26A434659445}">
      <text>
        <r>
          <rPr>
            <sz val="10"/>
            <rFont val="Arial"/>
            <family val="2"/>
          </rPr>
          <t>Ô chỉ tiêu có định dạng số. Đơn vị tính x 1 (hoặc %)</t>
        </r>
      </text>
    </comment>
    <comment ref="K12" authorId="0" shapeId="0" xr:uid="{AEE3ECE5-415C-4979-BFF6-B676D831D5DD}">
      <text>
        <r>
          <rPr>
            <sz val="10"/>
            <rFont val="Arial"/>
            <family val="2"/>
          </rPr>
          <t>Ô chỉ tiêu có định dạng số. Đơn vị tính x 1 (hoặc %)</t>
        </r>
      </text>
    </comment>
    <comment ref="C13" authorId="0" shapeId="0" xr:uid="{3CBD66C5-AA9F-4DD9-89FA-FEFB56C6CAE8}">
      <text>
        <r>
          <rPr>
            <sz val="10"/>
            <rFont val="Arial"/>
            <family val="2"/>
          </rPr>
          <t>Ô chỉ tiêu có định dạng ký tự</t>
        </r>
      </text>
    </comment>
    <comment ref="D13" authorId="0" shapeId="0" xr:uid="{FEDAAA5E-A45A-44A4-A354-9669DDE57D7C}">
      <text>
        <r>
          <rPr>
            <sz val="10"/>
            <rFont val="Arial"/>
            <family val="2"/>
          </rPr>
          <t>Ô chỉ tiêu có định dạng số. Đơn vị tính x 1 (hoặc %)</t>
        </r>
      </text>
    </comment>
    <comment ref="E13" authorId="0" shapeId="0" xr:uid="{BA3710A6-78E5-4F9E-8F2C-277F6AF1E4D3}">
      <text>
        <r>
          <rPr>
            <sz val="10"/>
            <rFont val="Arial"/>
            <family val="2"/>
          </rPr>
          <t>Ô chỉ tiêu có định dạng số. Đơn vị tính x 1 (hoặc %)</t>
        </r>
      </text>
    </comment>
    <comment ref="F13" authorId="0" shapeId="0" xr:uid="{03CA901C-D975-4858-A76E-C08E3662BF36}">
      <text>
        <r>
          <rPr>
            <sz val="10"/>
            <rFont val="Arial"/>
            <family val="2"/>
          </rPr>
          <t>Ô chỉ tiêu có định dạng số. Đơn vị tính x 1 (hoặc %)</t>
        </r>
      </text>
    </comment>
    <comment ref="G13" authorId="0" shapeId="0" xr:uid="{14C1B943-025E-46AF-A0E2-BA4E5FC0A6C8}">
      <text>
        <r>
          <rPr>
            <sz val="10"/>
            <rFont val="Arial"/>
            <family val="2"/>
          </rPr>
          <t>Ô chỉ tiêu có định dạng số. Đơn vị tính x 1 (hoặc %)</t>
        </r>
      </text>
    </comment>
    <comment ref="H13" authorId="0" shapeId="0" xr:uid="{EADD0A4D-3685-4B06-95F3-D7C7F3A9F120}">
      <text>
        <r>
          <rPr>
            <sz val="10"/>
            <rFont val="Arial"/>
            <family val="2"/>
          </rPr>
          <t>Ô chỉ tiêu có định dạng số. Đơn vị tính x 1 (hoặc %)</t>
        </r>
      </text>
    </comment>
    <comment ref="I13" authorId="0" shapeId="0" xr:uid="{B21CB668-A11A-4432-9C92-29D40B0FB228}">
      <text>
        <r>
          <rPr>
            <sz val="10"/>
            <rFont val="Arial"/>
            <family val="2"/>
          </rPr>
          <t>Ô chỉ tiêu có định dạng số. Đơn vị tính x 1 (hoặc %)</t>
        </r>
      </text>
    </comment>
    <comment ref="J13" authorId="0" shapeId="0" xr:uid="{5D25D6E8-2A38-4D66-8242-59927F7F46B5}">
      <text>
        <r>
          <rPr>
            <sz val="10"/>
            <rFont val="Arial"/>
            <family val="2"/>
          </rPr>
          <t>Ô chỉ tiêu có định dạng số. Đơn vị tính x 1 (hoặc %)</t>
        </r>
      </text>
    </comment>
    <comment ref="K13" authorId="0" shapeId="0" xr:uid="{99C1F472-C2B1-41FA-B61D-5BE51F8E8435}">
      <text>
        <r>
          <rPr>
            <sz val="10"/>
            <rFont val="Arial"/>
            <family val="2"/>
          </rPr>
          <t>Ô chỉ tiêu có định dạng số. Đơn vị tính x 1 (hoặc %)</t>
        </r>
      </text>
    </comment>
    <comment ref="C14" authorId="0" shapeId="0" xr:uid="{2B4CC4EE-628D-450F-A1C2-A5A0680BC686}">
      <text>
        <r>
          <rPr>
            <sz val="10"/>
            <rFont val="Arial"/>
            <family val="2"/>
          </rPr>
          <t>Ô chỉ tiêu có định dạng ký tự</t>
        </r>
      </text>
    </comment>
    <comment ref="D14" authorId="0" shapeId="0" xr:uid="{AF70E60A-BCA0-488B-9453-A988E5D5E27B}">
      <text>
        <r>
          <rPr>
            <sz val="10"/>
            <rFont val="Arial"/>
            <family val="2"/>
          </rPr>
          <t>Ô chỉ tiêu có định dạng số. Đơn vị tính x 1 (hoặc %)</t>
        </r>
      </text>
    </comment>
    <comment ref="E14" authorId="0" shapeId="0" xr:uid="{A8F82CFD-ADFF-47D1-991C-3AEBA9CF6E77}">
      <text>
        <r>
          <rPr>
            <sz val="10"/>
            <rFont val="Arial"/>
            <family val="2"/>
          </rPr>
          <t>Ô chỉ tiêu có định dạng số. Đơn vị tính x 1 (hoặc %)</t>
        </r>
      </text>
    </comment>
    <comment ref="F14" authorId="0" shapeId="0" xr:uid="{DE4894EF-1EBF-4A00-84B7-10125149F8E5}">
      <text>
        <r>
          <rPr>
            <sz val="10"/>
            <rFont val="Arial"/>
            <family val="2"/>
          </rPr>
          <t>Ô chỉ tiêu có định dạng số. Đơn vị tính x 1 (hoặc %)</t>
        </r>
      </text>
    </comment>
    <comment ref="G14" authorId="0" shapeId="0" xr:uid="{B8F396E8-FBDB-49BF-8234-1BC677F9A8A4}">
      <text>
        <r>
          <rPr>
            <sz val="10"/>
            <rFont val="Arial"/>
            <family val="2"/>
          </rPr>
          <t>Ô chỉ tiêu có định dạng số. Đơn vị tính x 1 (hoặc %)</t>
        </r>
      </text>
    </comment>
    <comment ref="H14" authorId="0" shapeId="0" xr:uid="{E44ED3D7-22AA-4848-9C73-743DF72FEC52}">
      <text>
        <r>
          <rPr>
            <sz val="10"/>
            <rFont val="Arial"/>
            <family val="2"/>
          </rPr>
          <t>Ô chỉ tiêu có định dạng số. Đơn vị tính x 1 (hoặc %)</t>
        </r>
      </text>
    </comment>
    <comment ref="I14" authorId="0" shapeId="0" xr:uid="{E0782DDA-432D-4733-A414-DB19CEC085AE}">
      <text>
        <r>
          <rPr>
            <sz val="10"/>
            <rFont val="Arial"/>
            <family val="2"/>
          </rPr>
          <t>Ô chỉ tiêu có định dạng số. Đơn vị tính x 1 (hoặc %)</t>
        </r>
      </text>
    </comment>
    <comment ref="J14" authorId="0" shapeId="0" xr:uid="{6779E4BA-0879-4114-864F-4BF98832D0C6}">
      <text>
        <r>
          <rPr>
            <sz val="10"/>
            <rFont val="Arial"/>
            <family val="2"/>
          </rPr>
          <t>Ô chỉ tiêu có định dạng số. Đơn vị tính x 1 (hoặc %)</t>
        </r>
      </text>
    </comment>
    <comment ref="K14" authorId="0" shapeId="0" xr:uid="{5961C6CD-4E0A-4CD7-9147-57E00775052D}">
      <text>
        <r>
          <rPr>
            <sz val="10"/>
            <rFont val="Arial"/>
            <family val="2"/>
          </rPr>
          <t>Ô chỉ tiêu có định dạng số. Đơn vị tính x 1 (hoặc %)</t>
        </r>
      </text>
    </comment>
    <comment ref="C15" authorId="0" shapeId="0" xr:uid="{74BED225-652B-42DE-ABA7-FC97363B662F}">
      <text>
        <r>
          <rPr>
            <sz val="10"/>
            <rFont val="Arial"/>
            <family val="2"/>
          </rPr>
          <t>Ô chỉ tiêu có định dạng ký tự</t>
        </r>
      </text>
    </comment>
    <comment ref="D15" authorId="0" shapeId="0" xr:uid="{155CD00C-F419-4501-A4DC-550620FB5D80}">
      <text>
        <r>
          <rPr>
            <sz val="10"/>
            <rFont val="Arial"/>
            <family val="2"/>
          </rPr>
          <t>Ô chỉ tiêu có định dạng số. Đơn vị tính x 1 (hoặc %)</t>
        </r>
      </text>
    </comment>
    <comment ref="E15" authorId="0" shapeId="0" xr:uid="{3F3DF0E1-ABFB-4613-95A0-2D998C4A2004}">
      <text>
        <r>
          <rPr>
            <sz val="10"/>
            <rFont val="Arial"/>
            <family val="2"/>
          </rPr>
          <t>Ô chỉ tiêu có định dạng số. Đơn vị tính x 1 (hoặc %)</t>
        </r>
      </text>
    </comment>
    <comment ref="F15" authorId="0" shapeId="0" xr:uid="{BF0300B6-7F65-4342-ABFD-45F25086386A}">
      <text>
        <r>
          <rPr>
            <sz val="10"/>
            <rFont val="Arial"/>
            <family val="2"/>
          </rPr>
          <t>Ô chỉ tiêu có định dạng số. Đơn vị tính x 1 (hoặc %)</t>
        </r>
      </text>
    </comment>
    <comment ref="G15" authorId="0" shapeId="0" xr:uid="{AE0F62FD-7C30-4DB9-9423-379C27475516}">
      <text>
        <r>
          <rPr>
            <sz val="10"/>
            <rFont val="Arial"/>
            <family val="2"/>
          </rPr>
          <t>Ô chỉ tiêu có định dạng số. Đơn vị tính x 1 (hoặc %)</t>
        </r>
      </text>
    </comment>
    <comment ref="H15" authorId="0" shapeId="0" xr:uid="{34F81295-1047-4A79-A4F7-A3C07FB7657D}">
      <text>
        <r>
          <rPr>
            <sz val="10"/>
            <rFont val="Arial"/>
            <family val="2"/>
          </rPr>
          <t>Ô chỉ tiêu có định dạng số. Đơn vị tính x 1 (hoặc %)</t>
        </r>
      </text>
    </comment>
    <comment ref="I15" authorId="0" shapeId="0" xr:uid="{C7ED979E-6DE6-4EBE-8126-58BF07056E48}">
      <text>
        <r>
          <rPr>
            <sz val="10"/>
            <rFont val="Arial"/>
            <family val="2"/>
          </rPr>
          <t>Ô chỉ tiêu có định dạng số. Đơn vị tính x 1 (hoặc %)</t>
        </r>
      </text>
    </comment>
    <comment ref="J15" authorId="0" shapeId="0" xr:uid="{B14C2BE1-A86A-4085-89BC-6CF87E528DA2}">
      <text>
        <r>
          <rPr>
            <sz val="10"/>
            <rFont val="Arial"/>
            <family val="2"/>
          </rPr>
          <t>Ô chỉ tiêu có định dạng số. Đơn vị tính x 1 (hoặc %)</t>
        </r>
      </text>
    </comment>
    <comment ref="K15" authorId="0" shapeId="0" xr:uid="{DD91CEDA-A5B6-4736-ACE2-03330240CD66}">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16" authorId="0" shapeId="0" xr:uid="{6D9B58D9-C931-4005-B1B7-658D8142B822}">
      <text>
        <r>
          <rPr>
            <b/>
            <sz val="9"/>
            <color indexed="81"/>
            <rFont val="Tahoma"/>
            <family val="2"/>
          </rPr>
          <t>ADMIN:</t>
        </r>
        <r>
          <rPr>
            <sz val="9"/>
            <color indexed="81"/>
            <rFont val="Tahoma"/>
            <family val="2"/>
          </rPr>
          <t xml:space="preserve">
chọn NY ( nếu là của DN niêm yết), OTC ( nếu là DN OTC)</t>
        </r>
      </text>
    </comment>
    <comment ref="B19" authorId="0" shapeId="0" xr:uid="{B0907A86-CAEC-43E8-B569-68029E8D01D9}">
      <text>
        <r>
          <rPr>
            <b/>
            <sz val="9"/>
            <color indexed="81"/>
            <rFont val="Tahoma"/>
            <family val="2"/>
          </rPr>
          <t>ADMIN:</t>
        </r>
        <r>
          <rPr>
            <sz val="9"/>
            <color indexed="81"/>
            <rFont val="Tahoma"/>
            <family val="2"/>
          </rPr>
          <t xml:space="preserve">
check lại ngày</t>
        </r>
      </text>
    </comment>
    <comment ref="A26" authorId="0" shapeId="0" xr:uid="{FEA812F9-306B-4632-BE15-F99FD86C1CBC}">
      <text>
        <r>
          <rPr>
            <b/>
            <sz val="9"/>
            <color indexed="81"/>
            <rFont val="Tahoma"/>
            <family val="2"/>
          </rPr>
          <t>ADMIN:</t>
        </r>
        <r>
          <rPr>
            <sz val="9"/>
            <color indexed="81"/>
            <rFont val="Tahoma"/>
            <family val="2"/>
          </rPr>
          <t xml:space="preserve">
chọn: HSX,HNX,UP,OTC,K</t>
        </r>
      </text>
    </comment>
    <comment ref="A33" authorId="0" shapeId="0" xr:uid="{325CD9D8-08C2-455E-95FC-20C650B6C3C5}">
      <text>
        <r>
          <rPr>
            <b/>
            <sz val="9"/>
            <color indexed="81"/>
            <rFont val="Tahoma"/>
            <family val="2"/>
          </rPr>
          <t>ADMIN:</t>
        </r>
        <r>
          <rPr>
            <sz val="9"/>
            <color indexed="81"/>
            <rFont val="Tahoma"/>
            <family val="2"/>
          </rPr>
          <t xml:space="preserve">
chọn K1,K2,K3 tuỳ theo từng mức rủi ro</t>
        </r>
      </text>
    </comment>
    <comment ref="A38" authorId="0" shapeId="0" xr:uid="{23F163BA-7CE9-410B-8431-9B5390D95EB7}">
      <text>
        <r>
          <rPr>
            <b/>
            <sz val="9"/>
            <color indexed="81"/>
            <rFont val="Tahoma"/>
            <family val="2"/>
          </rPr>
          <t>ADMIN:</t>
        </r>
        <r>
          <rPr>
            <sz val="9"/>
            <color indexed="81"/>
            <rFont val="Tahoma"/>
            <family val="2"/>
          </rPr>
          <t xml:space="preserve">
chọn TV ( nếu là quỹ thành viên), DC ( nếu là quỹ đại chúng)</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J27" authorId="0" shapeId="0" xr:uid="{C19ADB30-9751-49F0-8DDC-BE7FBAEA1069}">
      <text>
        <r>
          <rPr>
            <b/>
            <sz val="9"/>
            <color indexed="81"/>
            <rFont val="Tahoma"/>
            <family val="2"/>
          </rPr>
          <t>ADMIN:</t>
        </r>
        <r>
          <rPr>
            <sz val="9"/>
            <color indexed="81"/>
            <rFont val="Tahoma"/>
            <family val="2"/>
          </rPr>
          <t xml:space="preserve">
chỉ thay đổi sau khi nhận tiền thanh toán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<sst xmlns="http://schemas.openxmlformats.org/spreadsheetml/2006/main" count="4073" uniqueCount="1830">
  <si>
    <t>STT</t>
  </si>
  <si>
    <t>Trái phiếu Chính phủ không trả lãi</t>
  </si>
  <si>
    <t>Trái phiếu niêm yết có thời gian đáo hạn còn lại dưới 1 năm, kể cả trái phiếu chuyển đổi</t>
  </si>
  <si>
    <t>Cổ phiếu phổ thông, cổ phiếu ưu đãi của các tổ chức niêm yết tại Sở Giao dịch Chứng khoán  Hồ Chí Minh; chứng chỉ quỹ mở</t>
  </si>
  <si>
    <t>Cổ phiếu phổ thông, cổ phiếu ưu đãi của các tổ chức niêm yết tại Sở Giao dịch Chứng khoán  Hà Nội</t>
  </si>
  <si>
    <t xml:space="preserve">Cổ phiếu phổ thông, cổ phiếu ưu đãi các công ty đại chúng chưa niêm yết, đăng ký giao dịch qua hệ thống UpCom </t>
  </si>
  <si>
    <t>Cổ phiếu phổ thông, cổ phiếu ưu đãi của các công ty đại chúng đã đăng ký lưu ký, nhưng chưa  niêm yết hoặc đăng ký giao dịch; cổ phiếu đang trong đợt phát hành lần đầu (IPO)</t>
  </si>
  <si>
    <t>Cổ phiếu của các công ty đại chúng  khác</t>
  </si>
  <si>
    <t>Cổ phần, phần vốn góp và các loại chứng khoán khác</t>
  </si>
  <si>
    <t>Hệ số rủi ro</t>
  </si>
  <si>
    <t>NỘI DUNG</t>
  </si>
  <si>
    <t>Vốn khả dụng</t>
  </si>
  <si>
    <t>VKD</t>
  </si>
  <si>
    <t>Khoản giảm trừ</t>
  </si>
  <si>
    <t>Khoản tăng thêm</t>
  </si>
  <si>
    <t>A</t>
  </si>
  <si>
    <t>Nguồn vốn</t>
  </si>
  <si>
    <t>Cổ phiếu quỹ</t>
  </si>
  <si>
    <t>Quỹ khác thuộc vốn chủ sở hữu</t>
  </si>
  <si>
    <t>Chênh lệch tỷ giá hối đoái</t>
  </si>
  <si>
    <t>Các khoản nợ có thể chuyển đổi</t>
  </si>
  <si>
    <t>Toàn bộ phần giảm đi hoặc tăng thêm của các chứng khoán tại chỉ tiêu đầu tư tài chính</t>
  </si>
  <si>
    <t>1A</t>
  </si>
  <si>
    <t>Tổng</t>
  </si>
  <si>
    <t>B</t>
  </si>
  <si>
    <t xml:space="preserve">Tài sản ngắn hạn </t>
  </si>
  <si>
    <t>I</t>
  </si>
  <si>
    <t>Tiền và các khoản tương đương tiền</t>
  </si>
  <si>
    <t>II</t>
  </si>
  <si>
    <t>Các khoản đầu tư tài chính ngắn hạn</t>
  </si>
  <si>
    <t>Đầu tư ngắn hạn</t>
  </si>
  <si>
    <t>III</t>
  </si>
  <si>
    <t>Phải thu của khách hàng</t>
  </si>
  <si>
    <t>Phải thu của khách hàng có thời hạn thanh toán còn lại từ 90 ngày trở xuống</t>
  </si>
  <si>
    <t>Phải thu của khách hàng có thời hạn thanh toán còn lại trên 90 ngày</t>
  </si>
  <si>
    <t>Trả trước cho người bán</t>
  </si>
  <si>
    <t>Phải thu nội bộ ngắn hạn</t>
  </si>
  <si>
    <t>Phải thu nội bộ có thời hạn thanh toán còn lại trên 90 ngày</t>
  </si>
  <si>
    <t>Phải thu hoạt động giao dịch chứng khoán</t>
  </si>
  <si>
    <t>Phải thu hoạt động giao dịch chứng khoán có thời hạn thanh toán còn lại từ 90 ngày trở xuống</t>
  </si>
  <si>
    <t>Các khoản phải thu khác</t>
  </si>
  <si>
    <t>Phải thu khác có thời hạn thanh toán còn lại từ 90 ngày trở xuống</t>
  </si>
  <si>
    <t>IV</t>
  </si>
  <si>
    <t>Hàng tồn kho</t>
  </si>
  <si>
    <t>V</t>
  </si>
  <si>
    <t>Tài sản ngắn hạn khác</t>
  </si>
  <si>
    <t>Chi phí trả trước ngắn hạn</t>
  </si>
  <si>
    <t>Thuế GTGT được khấu trừ</t>
  </si>
  <si>
    <t>Thuế và các khoản phải thu nhà nước</t>
  </si>
  <si>
    <t xml:space="preserve">Tạm ứng </t>
  </si>
  <si>
    <t>Tạm ứng có thời hạn hoàn ứng còn lại từ 90 ngày trở xuống</t>
  </si>
  <si>
    <t>Tạm ứng có thời hạn hoàn ứng còn lại trên 90 ngày</t>
  </si>
  <si>
    <t>1B</t>
  </si>
  <si>
    <t>C</t>
  </si>
  <si>
    <t xml:space="preserve">Tài sản dài hạn </t>
  </si>
  <si>
    <t xml:space="preserve">Phải thu dài hạn của khách hàng  </t>
  </si>
  <si>
    <t>Phải thu dài hạn của khách hàng có thời hạn thanh toán còn lại từ 90 ngày trở xuống</t>
  </si>
  <si>
    <t>Phải thu dài hạn của khách hàng có thời hạn thanh toán còn lại trên 90 ngày</t>
  </si>
  <si>
    <t>Vốn kinh doanh ở đơn vị trực thuộc</t>
  </si>
  <si>
    <t>Phải thu dài hạn nội bộ</t>
  </si>
  <si>
    <t>Phải thu dài hạn nội bộ có thời hạn thanh toán còn lại từ 90 ngày trở xuống</t>
  </si>
  <si>
    <t>Phải thu dài hạn nội bộ có thời hạn thanh toán còn lại trên 90 ngày</t>
  </si>
  <si>
    <t>Phải thu dài hạn khác</t>
  </si>
  <si>
    <t>Phải thu dài hạn khác có thời hạn thanh toán còn lại từ 90 ngày trở xuống</t>
  </si>
  <si>
    <t>Phải thu dài hạn khác có thời hạn thanh toán còn lại trên 90 ngày</t>
  </si>
  <si>
    <t>Tài sản cố định</t>
  </si>
  <si>
    <t>Bất động sản đầu tư</t>
  </si>
  <si>
    <t>Các khoản đầu tư tài chính dài hạn</t>
  </si>
  <si>
    <t>Đầu tư vào công ty con</t>
  </si>
  <si>
    <t>Đầu tư chứng khoán dài hạn</t>
  </si>
  <si>
    <t>Đầu tư dài hạn khác</t>
  </si>
  <si>
    <t>Tài sản dài hạn khác</t>
  </si>
  <si>
    <t>1C</t>
  </si>
  <si>
    <t>VỐN KHẢ DỤNG = 1A-1B-1C</t>
  </si>
  <si>
    <t>I. BẢNG TÍNH VỐN KHẢ DỤNG</t>
  </si>
  <si>
    <t>II. BẢNG TÍNH GÍA TRỊ RỦI RO</t>
  </si>
  <si>
    <t>A. RỦI RO THỊ TRƯỜNG</t>
  </si>
  <si>
    <t xml:space="preserve">Các hạng mục đầu tư </t>
  </si>
  <si>
    <t>Hệ số</t>
  </si>
  <si>
    <t>Quy mô</t>
  </si>
  <si>
    <t>Giá trị rủi ro</t>
  </si>
  <si>
    <t>(3)= (1)x(2)</t>
  </si>
  <si>
    <t>II. Trái phiếu Chính phủ</t>
  </si>
  <si>
    <t>Mã chứng khoán</t>
  </si>
  <si>
    <t>Mức tăng thêm</t>
  </si>
  <si>
    <t>A. TỔNG GIÁ TRỊ RỦI RO THỊ TRƯỜNG (A= I+II+III+IV+V+VI+VII+VIII)</t>
  </si>
  <si>
    <t>B. RỦI RO THANH TOÁN</t>
  </si>
  <si>
    <t>Loại hình giao dịch</t>
  </si>
  <si>
    <t>Tổng giá trị rủi ro</t>
  </si>
  <si>
    <t>I. Rủi ro trước thời hạn thanh toán</t>
  </si>
  <si>
    <t xml:space="preserve">Hợp đồng cho vay mua ký quỹ (cho khách hàng vay mua chứng khoán)/Các thỏa thuận kinh tế có cùng bản chất </t>
  </si>
  <si>
    <t>II. Rủi ro quá thời hạn thanh toán</t>
  </si>
  <si>
    <t>Thời gian quá hạn</t>
  </si>
  <si>
    <t>Quy mô rủi ro</t>
  </si>
  <si>
    <t>B. TỔNG GIÁ TRỊ RỦI RO THANH TOÁN (B=I+II+III)</t>
  </si>
  <si>
    <t>C. RỦI RO HOẠT ĐỘNG (TÍNH TRONG VÒNG 12 THÁNG)</t>
  </si>
  <si>
    <t>I.</t>
  </si>
  <si>
    <t>Tổng chi phí hoạt động phát sinh trong vòng 12 tháng</t>
  </si>
  <si>
    <t>II.</t>
  </si>
  <si>
    <t>Các khoản giảm trừ khỏi tổng chi phí</t>
  </si>
  <si>
    <t>1. Chi phí khấu hao</t>
  </si>
  <si>
    <t>III.</t>
  </si>
  <si>
    <t>Tổng chi phí sau khi giảm trừ (III = I – II)</t>
  </si>
  <si>
    <t>IV.</t>
  </si>
  <si>
    <t>25% Tổng chi phí sau khi giảm trừ (IV = 25% III)</t>
  </si>
  <si>
    <t>V.</t>
  </si>
  <si>
    <t>C. TỔNG GIÁ TRỊ RỦI RO HOẠT ĐỘNG (C=Max {IV, V})</t>
  </si>
  <si>
    <t>D. TỔNG GIÁ TRỊ RỦI RO (A+B+C)</t>
  </si>
  <si>
    <t>Các chỉ tiêu</t>
  </si>
  <si>
    <t>Giá trị rủi ro/vốn khả dụng</t>
  </si>
  <si>
    <t>Ghi chú</t>
  </si>
  <si>
    <t>(nếu có)</t>
  </si>
  <si>
    <t>Tổng giá trị rủi ro thị trường</t>
  </si>
  <si>
    <t>Tổng giá trị rủi ro thanh toán</t>
  </si>
  <si>
    <t xml:space="preserve">Tổng giá trị rủi ro hoạt động </t>
  </si>
  <si>
    <t>Tổng giá trị rủi ro (4=1+2+3)</t>
  </si>
  <si>
    <t>III. BẢNG TỔNG HỢP CÁC CHỈ TIÊU RỦI RO VÀ VỐN KHẢ DỤNG</t>
  </si>
  <si>
    <t>CÔNG TY CỔ PHẦN QUẢN LÝ QUỸ ĐẦU TƯ CHỨNG KHOÁN AN BÌNH</t>
  </si>
  <si>
    <t xml:space="preserve"> </t>
  </si>
  <si>
    <t>100</t>
  </si>
  <si>
    <t/>
  </si>
  <si>
    <t>110</t>
  </si>
  <si>
    <t>111</t>
  </si>
  <si>
    <t>112</t>
  </si>
  <si>
    <t>120</t>
  </si>
  <si>
    <t>121</t>
  </si>
  <si>
    <t>12A</t>
  </si>
  <si>
    <t>12B</t>
  </si>
  <si>
    <t>130</t>
  </si>
  <si>
    <t>131</t>
  </si>
  <si>
    <t>13A</t>
  </si>
  <si>
    <t>13B</t>
  </si>
  <si>
    <t>132</t>
  </si>
  <si>
    <t>133</t>
  </si>
  <si>
    <t>134</t>
  </si>
  <si>
    <t>139</t>
  </si>
  <si>
    <t>129</t>
  </si>
  <si>
    <t>150</t>
  </si>
  <si>
    <t>151</t>
  </si>
  <si>
    <t>152</t>
  </si>
  <si>
    <t>200</t>
  </si>
  <si>
    <t>210</t>
  </si>
  <si>
    <t>211</t>
  </si>
  <si>
    <t>212</t>
  </si>
  <si>
    <t>213</t>
  </si>
  <si>
    <t>214</t>
  </si>
  <si>
    <t>215</t>
  </si>
  <si>
    <t>230</t>
  </si>
  <si>
    <t>250</t>
  </si>
  <si>
    <t>260</t>
  </si>
  <si>
    <t>262</t>
  </si>
  <si>
    <t>261</t>
  </si>
  <si>
    <t>263</t>
  </si>
  <si>
    <t>300</t>
  </si>
  <si>
    <t>310</t>
  </si>
  <si>
    <t>311</t>
  </si>
  <si>
    <t>312</t>
  </si>
  <si>
    <t>31A</t>
  </si>
  <si>
    <t>31B</t>
  </si>
  <si>
    <t>313</t>
  </si>
  <si>
    <t>314</t>
  </si>
  <si>
    <t>315</t>
  </si>
  <si>
    <t>316</t>
  </si>
  <si>
    <t>317</t>
  </si>
  <si>
    <t>V.18</t>
  </si>
  <si>
    <t>31C</t>
  </si>
  <si>
    <t>31D</t>
  </si>
  <si>
    <t>400</t>
  </si>
  <si>
    <t>412</t>
  </si>
  <si>
    <t>413</t>
  </si>
  <si>
    <t>414</t>
  </si>
  <si>
    <t>415</t>
  </si>
  <si>
    <t>416</t>
  </si>
  <si>
    <t>417</t>
  </si>
  <si>
    <t>420</t>
  </si>
  <si>
    <t>CP</t>
  </si>
  <si>
    <t>ABB</t>
  </si>
  <si>
    <t xml:space="preserve">  Ngân hàng TMCP An Bình</t>
  </si>
  <si>
    <t>V.01</t>
  </si>
  <si>
    <t>11A</t>
  </si>
  <si>
    <t>V.02</t>
  </si>
  <si>
    <t>12E</t>
  </si>
  <si>
    <t>V.03</t>
  </si>
  <si>
    <t>135</t>
  </si>
  <si>
    <t>V.04</t>
  </si>
  <si>
    <t>140</t>
  </si>
  <si>
    <t>154</t>
  </si>
  <si>
    <t>V.06</t>
  </si>
  <si>
    <t>157</t>
  </si>
  <si>
    <t>158</t>
  </si>
  <si>
    <t>V.07</t>
  </si>
  <si>
    <t>V.08</t>
  </si>
  <si>
    <t>220</t>
  </si>
  <si>
    <t>221</t>
  </si>
  <si>
    <t>V.09</t>
  </si>
  <si>
    <t>222</t>
  </si>
  <si>
    <t>223</t>
  </si>
  <si>
    <t>224</t>
  </si>
  <si>
    <t>V.10</t>
  </si>
  <si>
    <t>225</t>
  </si>
  <si>
    <t>226</t>
  </si>
  <si>
    <t>227</t>
  </si>
  <si>
    <t>V.11</t>
  </si>
  <si>
    <t>228</t>
  </si>
  <si>
    <t>229</t>
  </si>
  <si>
    <t>V.12</t>
  </si>
  <si>
    <t>V.13</t>
  </si>
  <si>
    <t>251</t>
  </si>
  <si>
    <t>252</t>
  </si>
  <si>
    <t>253</t>
  </si>
  <si>
    <t>25C</t>
  </si>
  <si>
    <t>254</t>
  </si>
  <si>
    <t>V.15</t>
  </si>
  <si>
    <t>V.21</t>
  </si>
  <si>
    <t>264</t>
  </si>
  <si>
    <t>V.14</t>
  </si>
  <si>
    <t>V.16</t>
  </si>
  <si>
    <t>V.17</t>
  </si>
  <si>
    <t>319</t>
  </si>
  <si>
    <t>320</t>
  </si>
  <si>
    <t>323</t>
  </si>
  <si>
    <t>327</t>
  </si>
  <si>
    <t>328</t>
  </si>
  <si>
    <t>330</t>
  </si>
  <si>
    <t>331</t>
  </si>
  <si>
    <t>332</t>
  </si>
  <si>
    <t>V.19</t>
  </si>
  <si>
    <t>333</t>
  </si>
  <si>
    <t>334</t>
  </si>
  <si>
    <t>V.20</t>
  </si>
  <si>
    <t>335</t>
  </si>
  <si>
    <t>336</t>
  </si>
  <si>
    <t>337</t>
  </si>
  <si>
    <t>338</t>
  </si>
  <si>
    <t>339</t>
  </si>
  <si>
    <t>359</t>
  </si>
  <si>
    <t>V.22</t>
  </si>
  <si>
    <t>418</t>
  </si>
  <si>
    <t>419</t>
  </si>
  <si>
    <t>430</t>
  </si>
  <si>
    <t>25B</t>
  </si>
  <si>
    <t>Chi tiết tới từng khoản cho vay, tới từng đối tác</t>
  </si>
  <si>
    <t>Đầu tư tài chính chiếm từ 10%- 15% VCSH</t>
  </si>
  <si>
    <t>31E</t>
  </si>
  <si>
    <t>31F</t>
  </si>
  <si>
    <t>Vốn đầu tư của chủ sở hữu không bao gồm cổ phần ưu đãi hoàn lại (nếu có)</t>
  </si>
  <si>
    <t>Thặng dư vốn cổ phần, vốn khác không bao gồm cổ phần ưu đãi hoàn lại (nếu có)</t>
  </si>
  <si>
    <t>Các khoản phải thu ngắn hạn kể cả phải thu từ hoạt động ủy thác</t>
  </si>
  <si>
    <t>Các khoản phải thu dài hạn, kể cả phải thu từ hoạt động ủy thác</t>
  </si>
  <si>
    <t xml:space="preserve"> I. Tiền và các khoản tương đương tiền, , công cụ thị trường tiền tệ</t>
  </si>
  <si>
    <t>Giấy tờ có giá, công cụ chuyển nhượng trên thị trường tiền tệ, chứng chỉ tiền gửi</t>
  </si>
  <si>
    <t>Quỹ đại chúng, bao gồm cả công ty đầu tư chứng khoán đại chúng</t>
  </si>
  <si>
    <t>Quỹ thành viên, công ty đầu tư chứng khoán riêng lẻ</t>
  </si>
  <si>
    <t>Cho vay chứng khoán/ Các thỏa thuận kinh tế có cùng bản chất</t>
  </si>
  <si>
    <t>Vay chứng khoán/ Các thỏa thuận kinh tế có cùng bản chất</t>
  </si>
  <si>
    <t>Hợp đồng mua chứng khoán có cam kết bán lại/ Các thỏa thuận kinh tế có cùng bản chất</t>
  </si>
  <si>
    <t>Hợp đồng bán chứng khoán có cam kết mua lại/ Các thỏa thuận kinh tế có cùng bản chất</t>
  </si>
  <si>
    <t>Chỉ tiêu</t>
  </si>
  <si>
    <t>A. Tài sản ngắn hạn</t>
  </si>
  <si>
    <t>I. Tiền và tương đương tiền</t>
  </si>
  <si>
    <t xml:space="preserve">   1. Tiền</t>
  </si>
  <si>
    <t xml:space="preserve">   2. Tương đương tiền</t>
  </si>
  <si>
    <t>II. Các khoản đầu tư tài chính ngắn hạn</t>
  </si>
  <si>
    <t xml:space="preserve">   1. Đầu tư ngắn hạn</t>
  </si>
  <si>
    <t xml:space="preserve">        1a. Đầu tư ngắn hạn (121)</t>
  </si>
  <si>
    <t xml:space="preserve">   2. Dự phòng giảm giá đầu tư ngắn hạn (*)</t>
  </si>
  <si>
    <t>III. Các khoản phải thu ngắn hạn</t>
  </si>
  <si>
    <t xml:space="preserve">   1. Phải thu khách hàng</t>
  </si>
  <si>
    <t xml:space="preserve">   2. Trả trước cho người bán</t>
  </si>
  <si>
    <t xml:space="preserve">   3. Phải thu nội bộ ngắn hạn</t>
  </si>
  <si>
    <t xml:space="preserve">   4. Phải thu hoạt động nghiệp vu</t>
  </si>
  <si>
    <t xml:space="preserve">   5. Các khoản phải thu khác</t>
  </si>
  <si>
    <t xml:space="preserve">        5a. Phải thu khác 1388</t>
  </si>
  <si>
    <t xml:space="preserve">   6. Dự phòng phải thu ngắn hạn khó đòi (*)</t>
  </si>
  <si>
    <t>IV. Hàng tồn kho</t>
  </si>
  <si>
    <t>V. Tài sản ngắn hạn khác</t>
  </si>
  <si>
    <t xml:space="preserve">   1. Chi phí trả trước ngắn hạn</t>
  </si>
  <si>
    <t xml:space="preserve">   2. Thuế GTGT được khấu trừ</t>
  </si>
  <si>
    <t xml:space="preserve">   3. Thuế và các khoản khác phải thu nhà nước</t>
  </si>
  <si>
    <t xml:space="preserve">   4. Giao dịch mua bán lại trái phiếu chính phủ</t>
  </si>
  <si>
    <t xml:space="preserve">   5. Tài sản ngắn hạn khác</t>
  </si>
  <si>
    <t>B. Tài sản dài hạn</t>
  </si>
  <si>
    <t>I. Các khoản phải thu dài hạn</t>
  </si>
  <si>
    <t xml:space="preserve">   2. Vốn kinh doanh ở đơn vị trực thuộc</t>
  </si>
  <si>
    <t xml:space="preserve">   3. Phải thu dài hạn nội bộ</t>
  </si>
  <si>
    <t xml:space="preserve">   4. Phải thu dài hạn khác</t>
  </si>
  <si>
    <t xml:space="preserve">   5. Dự phòng phải thu dài hạn khó đòi (*)</t>
  </si>
  <si>
    <t>II. Tài sản cố định</t>
  </si>
  <si>
    <t xml:space="preserve">   1. Tài sản cố định hữu hình</t>
  </si>
  <si>
    <t xml:space="preserve">           - Nguyên giá</t>
  </si>
  <si>
    <t xml:space="preserve">           - Giá trị hao mòn lũy kế (*)</t>
  </si>
  <si>
    <t xml:space="preserve">   2. Tài sản cố định cho thuê tài chính</t>
  </si>
  <si>
    <t xml:space="preserve">   3. Tài sản cố định vô hình</t>
  </si>
  <si>
    <t xml:space="preserve">   4. Chi phí xây dựng cơ bản dở dang</t>
  </si>
  <si>
    <t>III. Các khoản đầu tư tài chính dài hạn</t>
  </si>
  <si>
    <t xml:space="preserve">   1. Đầu tư vào công ty con</t>
  </si>
  <si>
    <t xml:space="preserve">   2. Đầu tư vào công ty liên doanh liên kết</t>
  </si>
  <si>
    <t xml:space="preserve">   3. Đầu tư dài hạn khác</t>
  </si>
  <si>
    <t xml:space="preserve">         - Cổ phiếu</t>
  </si>
  <si>
    <t xml:space="preserve">   4. Dự phòng giảm giá đầu tư dài hạn (*)</t>
  </si>
  <si>
    <t>IV. Tài sản dài hạn khác</t>
  </si>
  <si>
    <t xml:space="preserve">   1. Chi phí trả trước dài hạn</t>
  </si>
  <si>
    <t xml:space="preserve">   2. Tài sản thuế thu nhập hoãn lại</t>
  </si>
  <si>
    <t xml:space="preserve">   3. Tài sản dài hạn khác</t>
  </si>
  <si>
    <t xml:space="preserve">   4. Các khoản ký quỹ, ký cược</t>
  </si>
  <si>
    <t>A. Nợ phải trả</t>
  </si>
  <si>
    <t>I.  Nợ ngắn hạn</t>
  </si>
  <si>
    <t xml:space="preserve">  1.  Vay  ngắn hạn</t>
  </si>
  <si>
    <t xml:space="preserve">  2.  Phải trả người bán</t>
  </si>
  <si>
    <t xml:space="preserve">  3.  Người mua trả tiền trước</t>
  </si>
  <si>
    <t xml:space="preserve">  4.  Thuế và các khoản phải nộp nhà nước</t>
  </si>
  <si>
    <t xml:space="preserve">  5.  Phải trả người lao động</t>
  </si>
  <si>
    <t xml:space="preserve">  6.  Chi phí phải trả</t>
  </si>
  <si>
    <t xml:space="preserve">  7.  Phải trả nội bộ</t>
  </si>
  <si>
    <t xml:space="preserve">  8.  Các khoản phải trả phải nộp ngắn hạn khác</t>
  </si>
  <si>
    <t xml:space="preserve">       8b. Phải trả&amp;phải nộp khác(3382)</t>
  </si>
  <si>
    <t xml:space="preserve">       8c. Phải trả&amp;phải nộp khác(3383)</t>
  </si>
  <si>
    <t xml:space="preserve">       8d. Phải trả&amp;phải nộp khác(3388)</t>
  </si>
  <si>
    <t xml:space="preserve">       8a. Phải thu khác (138)</t>
  </si>
  <si>
    <t xml:space="preserve">  9.  Dự phòng ngắn hạn phải trả</t>
  </si>
  <si>
    <t xml:space="preserve">  10.  Quỹ khen thưởng, phúc lợi</t>
  </si>
  <si>
    <t xml:space="preserve">  11.  Giao dịch mua bán lại trái phiếu chính phủ</t>
  </si>
  <si>
    <t xml:space="preserve">  12.  Doanh thu chưa thực hiện ngắn hạn</t>
  </si>
  <si>
    <t>II.  Nợ dài hạn</t>
  </si>
  <si>
    <t xml:space="preserve">   1.  Phải trả dài hạn cho người bán</t>
  </si>
  <si>
    <t xml:space="preserve">   2.  Phải trả dài hạn nội bộ</t>
  </si>
  <si>
    <t xml:space="preserve">   3.  Phải trả dài hạn khác</t>
  </si>
  <si>
    <t xml:space="preserve">   4.  Vay và nợ dài hạn</t>
  </si>
  <si>
    <t xml:space="preserve">   5.  Thuế thu nhập hoãn lại phải trả</t>
  </si>
  <si>
    <t xml:space="preserve">   6.  Dự phòng trợ cấp mất việc làm</t>
  </si>
  <si>
    <t xml:space="preserve">   7.  Dự phòng phải trả dài hạn</t>
  </si>
  <si>
    <t xml:space="preserve">   8.  Doanh thu chưa thực hiện dài hạn</t>
  </si>
  <si>
    <t xml:space="preserve">   9.  Quỹ phát triển khoa học và công nghệ</t>
  </si>
  <si>
    <t xml:space="preserve">   10.  Quỹ dự phòng bồi thường thiệt hại cho nhà đầu tư</t>
  </si>
  <si>
    <t xml:space="preserve"> B. Nguồn vốn chủ sở hữu</t>
  </si>
  <si>
    <t xml:space="preserve">  1. Vốn đầu tư của chủ sở hữu</t>
  </si>
  <si>
    <t xml:space="preserve">  2. Thặng dư vốn cổ phần</t>
  </si>
  <si>
    <t xml:space="preserve">  3. Vốn khác của chủ sở hữu</t>
  </si>
  <si>
    <t xml:space="preserve">  4. Cổ phiếu quỹ (*)</t>
  </si>
  <si>
    <t xml:space="preserve">  5. Chênh lệch đánh giá lại tài sản</t>
  </si>
  <si>
    <t xml:space="preserve">  6. Chênh lệch tỷ giá hối đoái</t>
  </si>
  <si>
    <t xml:space="preserve">  7. Quỹ đầu tư phát triển</t>
  </si>
  <si>
    <t xml:space="preserve">  8. Quỹ dự phòng tài chính</t>
  </si>
  <si>
    <t xml:space="preserve">  9. Quỹ khác thuộc vốn chủ sở hữu</t>
  </si>
  <si>
    <t xml:space="preserve">  10. Lợi nhuận sau thuế chưa phân phối</t>
  </si>
  <si>
    <t>Đầu tư tài chính khác chiếm từ 10% đến  15% VCSH</t>
  </si>
  <si>
    <t>Các khoản tương đương tiền, tiền gửi có kỳ hạn</t>
  </si>
  <si>
    <t>Đầu tư tài chính chiếm từ 15%- 25% VCSH</t>
  </si>
  <si>
    <t>Tiền mặt  (VND)</t>
  </si>
  <si>
    <t>Phùng Thị Minh Thu</t>
  </si>
  <si>
    <t>Tổng Giám đốc</t>
  </si>
  <si>
    <t>Kế toán trưởng</t>
  </si>
  <si>
    <t>Lê Việt Hà</t>
  </si>
  <si>
    <t xml:space="preserve">         - Trái phiếu</t>
  </si>
  <si>
    <t>TRT</t>
  </si>
  <si>
    <t xml:space="preserve">         - Đầu tư dài hạn khác</t>
  </si>
  <si>
    <t>Quỹ dự trữ bổ sung vốn điều lệ (nếu có)</t>
  </si>
  <si>
    <t>Quỹ đầu tư phát triển (nếu có)</t>
  </si>
  <si>
    <t>Quỹ dự phòng tài chính và rủi ro nghiệp vụ</t>
  </si>
  <si>
    <t>Lợi nhuận sau thuế chưa phân phối</t>
  </si>
  <si>
    <t>Số dư dự phòng suy giảm giá trị tài sản</t>
  </si>
  <si>
    <t>Chênh lệch đánh giá lại tài sản cố định</t>
  </si>
  <si>
    <t>Vốn khác (nếu có)</t>
  </si>
  <si>
    <t xml:space="preserve">Chứng khoán tiềm ẩn rủi ro thị trường theo quy định tại khoản 2 Điều 9 </t>
  </si>
  <si>
    <t>Phải thu hoạt động nghiệp vụ</t>
  </si>
  <si>
    <t>Phải thu hoạt động nghiệp vụ có thời hạn thanh toán còn lại từ 90 ngày trở xuống</t>
  </si>
  <si>
    <t>Phải thu hoạt động nghiệp vụ có thời hạn thanh toán còn lại trên 90 ngày</t>
  </si>
  <si>
    <t>Phải thu nội bộ ngắn hạn có thời hạn thanh toán còn lại từ 90 ngày trở xuống</t>
  </si>
  <si>
    <t xml:space="preserve">Phải thu hoạt động giao dịch chứng khoán có thời hạn thanh toán còn lại trên 90 ngày </t>
  </si>
  <si>
    <t xml:space="preserve">Dự phòng phải thu dài hạn khó đòi </t>
  </si>
  <si>
    <t xml:space="preserve">Dự phòng phải thu ngắn hạn khó đòi </t>
  </si>
  <si>
    <t xml:space="preserve">Dự phòng giảm giá đầu tư ngắn hạn </t>
  </si>
  <si>
    <t>Phải thu khác có thời hạn thanh toán còn lại trên 90 ngày</t>
  </si>
  <si>
    <t>Chứng khoán bị giảm trừ khỏi vốn khả dụng theo quy định tại khoản 5 Điều 6</t>
  </si>
  <si>
    <t>Chứng khoán bị giảm trừ khỏi vốn khả dụng theo quy định khoản 5 Điều 6</t>
  </si>
  <si>
    <t>Các khoản đầu tư dài hạn ra nước ngoài</t>
  </si>
  <si>
    <t>Dự phòng giảm giá đầu tư tài chính dài hạn</t>
  </si>
  <si>
    <t>Chi phí trả trước dài hạn</t>
  </si>
  <si>
    <t>Tài sản thuế thu nhập hoãn lại</t>
  </si>
  <si>
    <t>Ký cược, ký quỹ dài hạn</t>
  </si>
  <si>
    <t>Trái phiếu niêm yết có thời gian đáo hạn còn lại từ 5 năm trở lên, kể cả trái phiếu chuyển đổi</t>
  </si>
  <si>
    <t>Các tài sản đầu tư khác</t>
  </si>
  <si>
    <t>2. Chi phí/Hoàn nhập dự phòng giảm giá đầu tư chứng khoán ngắn hạn</t>
  </si>
  <si>
    <t>3. Chi phí/Hoàn nhập dự phòng giảm giá chứng khoán đầu tư dài hạn</t>
  </si>
  <si>
    <t>4. Chi phí/Hoàn nhập dự phòng phải thu khó đòi</t>
  </si>
  <si>
    <t>MTL</t>
  </si>
  <si>
    <t>Tỷ lệ an toàn Vốn khả dụng (6=5/4)</t>
  </si>
  <si>
    <t>Mã số</t>
  </si>
  <si>
    <t>Thuyết minh</t>
  </si>
  <si>
    <t>GELEBOND2018</t>
  </si>
  <si>
    <t xml:space="preserve">  Trái phiếu GELEXIMCO</t>
  </si>
  <si>
    <t>TP</t>
  </si>
  <si>
    <t xml:space="preserve">  Công ty Cổ phần Mai Trang Linh</t>
  </si>
  <si>
    <t xml:space="preserve">  CTCP Trúc Thôn</t>
  </si>
  <si>
    <t>CCQ</t>
  </si>
  <si>
    <t>CHECKING</t>
  </si>
  <si>
    <t>Ps Nợ</t>
  </si>
  <si>
    <t>Ps Có</t>
  </si>
  <si>
    <t>5111C</t>
  </si>
  <si>
    <t>5112C</t>
  </si>
  <si>
    <t>5114C</t>
  </si>
  <si>
    <t>5118C</t>
  </si>
  <si>
    <t>5151C</t>
  </si>
  <si>
    <t>5152C</t>
  </si>
  <si>
    <t>6312C</t>
  </si>
  <si>
    <t>6313C</t>
  </si>
  <si>
    <t>6358</t>
  </si>
  <si>
    <t>64211</t>
  </si>
  <si>
    <t>6423</t>
  </si>
  <si>
    <t>6424</t>
  </si>
  <si>
    <t>6425</t>
  </si>
  <si>
    <t>6427</t>
  </si>
  <si>
    <t>6428</t>
  </si>
  <si>
    <t>4212C1</t>
  </si>
  <si>
    <t>5153C</t>
  </si>
  <si>
    <t>5154C</t>
  </si>
  <si>
    <t>6359</t>
  </si>
  <si>
    <t>8211</t>
  </si>
  <si>
    <t>6351</t>
  </si>
  <si>
    <t>6311C</t>
  </si>
  <si>
    <t>ABEIF000</t>
  </si>
  <si>
    <t>GEL01</t>
  </si>
  <si>
    <t>CNMTL</t>
  </si>
  <si>
    <t>AHP</t>
  </si>
  <si>
    <t>GELE</t>
  </si>
  <si>
    <t>Mã ĐT</t>
  </si>
  <si>
    <t>Tên đối tượng</t>
  </si>
  <si>
    <t>Dư Nợ đầu</t>
  </si>
  <si>
    <t>Dư Có đầu</t>
  </si>
  <si>
    <t>Dư Nợ cuối</t>
  </si>
  <si>
    <t>Dư Có cuối</t>
  </si>
  <si>
    <t>0003</t>
  </si>
  <si>
    <t>ABF</t>
  </si>
  <si>
    <t>0004</t>
  </si>
  <si>
    <t>FUNDS</t>
  </si>
  <si>
    <t>0001</t>
  </si>
  <si>
    <t>ABB GROUP</t>
  </si>
  <si>
    <t>TLCC</t>
  </si>
  <si>
    <t>0008</t>
  </si>
  <si>
    <t>0009</t>
  </si>
  <si>
    <t>Sổ tổng hợp công nợ 141-Tạm ứng</t>
  </si>
  <si>
    <t>Tổng hợp TK 138-PHẢI THU KHÁC</t>
  </si>
  <si>
    <t>Tổng hợp TK 132-HOẠT ĐỘNG NGHIỆP VỤ</t>
  </si>
  <si>
    <t>Tæng céng</t>
  </si>
  <si>
    <t>RR tăng thêm</t>
  </si>
  <si>
    <t>HAPHT</t>
  </si>
  <si>
    <t xml:space="preserve">  Phan Thu Hµ</t>
  </si>
  <si>
    <t xml:space="preserve">  Quü §Çu t­ N¨ng l­îng vµ H¹ tÇng An B×nh</t>
  </si>
  <si>
    <t>Nhµ ®Çu t­</t>
  </si>
  <si>
    <t xml:space="preserve">  Mai ThÞ Loan</t>
  </si>
  <si>
    <t xml:space="preserve">  TËp ®oµn Geleximco-C«ng ty CP</t>
  </si>
  <si>
    <t xml:space="preserve">  C«ng ty Cæ phÇn GiÊy An Hßa</t>
  </si>
  <si>
    <t xml:space="preserve">  C«ng ty Cæ phÇn Xi m¨ng Th¨ng Long</t>
  </si>
  <si>
    <t>Cung cÊp dÞch vô</t>
  </si>
  <si>
    <t xml:space="preserve">  TËp ®oµn Geleximco - C«ng ty CP</t>
  </si>
  <si>
    <t>ABBF</t>
  </si>
  <si>
    <t xml:space="preserve">  Quü §Çu t­ tr¸i phiÕu An B×nh</t>
  </si>
  <si>
    <t>Quỹ đầu tư trái phiếu An Bình-ABBF</t>
  </si>
  <si>
    <t>ABB3</t>
  </si>
  <si>
    <t xml:space="preserve">  Ng©n hµng TMCP  An B×nh - PGD Hoµng CÇu - CN Hµ Néi</t>
  </si>
  <si>
    <r>
      <rPr>
        <b/>
        <sz val="10"/>
        <color rgb="FF000000"/>
        <rFont val="Times New Roman"/>
        <family val="1"/>
      </rPr>
      <t>Các chỉ tiêu tài sản</t>
    </r>
    <r>
      <rPr>
        <sz val="10"/>
        <color indexed="8"/>
        <rFont val="Times New Roman"/>
        <family val="1"/>
      </rPr>
      <t xml:space="preserve"> bị coi là khoản ngoại trừ, có ý kiến trái ngược hoặc từ chối đưa ra ý kiến tại báo cáo tài chính đã được kiểm toán, soát xét mà không bị tính giảm trừ theo quy định tại Điều 6</t>
    </r>
  </si>
  <si>
    <t>Trái phiếu Chính phủ trả lãi suất cuống phiếu: Trái phiếu Chính phủ (bao gồm công trái và trái phiếu công trình đã phát hành trước đây), trái phiếu Chính phủ các nước thuộc khối OECD hoặc được bảo lãnh bởi Chính phủ hoặc Ngân hàng Trung ương của các nước thuộc khối này, Trái phiếu được phát hành bởi các tổ chức quốc tế IBRD, ADB, IADB, AFDB, EIB và EBRD, trái phiếu chính quyền địa phương.</t>
  </si>
  <si>
    <t>III. Trái phiếu tổ chức tín dụng</t>
  </si>
  <si>
    <t>Trái phiếu tổ chức tín dụng có thời gian đáo hạn còn lại dưới 1 năm, kể cả trái phiếu chuyển đổi</t>
  </si>
  <si>
    <t>Trái phiếu tổ chức tín dụng có thời gian đáo hạn còn từ 1 năm đến dưới 3 năm, kể cả trái phiếu chuyển đổi</t>
  </si>
  <si>
    <t>Trái phiếu tổ chức tín dụng có thời gian đáo hạn còn từ 3 năm đến dưới 5 năm, kể cả trái phiếu chuyển đổi</t>
  </si>
  <si>
    <t>Trái phiếu tổ chức tín dụng có thời gian đáo hạn còn lại từ 5 năm trở lên, kể cả trái phiếu chuyển đổi</t>
  </si>
  <si>
    <t>IV. Trái phiếu doanh nghiệp</t>
  </si>
  <si>
    <t>Trái phiếu doanh nghiệp niêm yết</t>
  </si>
  <si>
    <t xml:space="preserve">Trái phiếu niêm yết có thời gian đáo hạn còn lại từ 1 năm tới dưới 3 năm, kể cả trái phiếu chuyển đổi </t>
  </si>
  <si>
    <t>Trái phiếu niêm yết có thời gian đáo hạn còn lại từ 3 năm đến dưới 5 năm, kể cả trái phiếu chuyển đổi</t>
  </si>
  <si>
    <t>Trái phiếu doanh nghiệp không niêm yết</t>
  </si>
  <si>
    <t>Trái phiếu không niêm yết do doanh nghiệp niêm yết phát hành có thời gian đáo hạn còn lại dưới 1 năm, kể cả trái phiếu chuyển đổi</t>
  </si>
  <si>
    <t xml:space="preserve">Trái phiếu không niêm yết do doanh nghiệp niêm yết phát hành có thời gian đáo hạn còn lại từ 1 năm đến dưới 3 năm, kể cả trái phiếu chuyển đổi </t>
  </si>
  <si>
    <t xml:space="preserve">Trái phiếu không niêm yết do doanh nghiệp niêm yết phát hành có thời gian đáo hạn còn lại từ 3 năm đến dưới 5 năm, kể cả trái phiếu chuyển đổi </t>
  </si>
  <si>
    <t xml:space="preserve">Trái phiếu không niêm yết do doanh nghiệp niêm yết phát hành có thời gian đáo hạn còn lại từ  5 năm trở lên, kể cả trái phiếu chuyển đổi </t>
  </si>
  <si>
    <t>Trái phiếu không niêm yết do doanh nghiệp khác phát hành có thời gian đáo hạn còn lại dưới 1 năm, kể cả trái phiếu chuyển đổi</t>
  </si>
  <si>
    <t xml:space="preserve">Trái phiếu không niêm yết do doanh nghiệp khác phát hành có thời gian đáo hạn còn lại từ 1 năm đến dưới 3 năm, kể cả trái phiếu chuyển đổi </t>
  </si>
  <si>
    <t xml:space="preserve">Trái phiếu không niêm yết do doanh nghiệp khác phát hành có thời gian đáo hạn còn lại từ 3 năm đến dưới 5 năm, kể cả trái phiếu chuyển đổi </t>
  </si>
  <si>
    <t xml:space="preserve">Trái phiếu không niêm yết do doanh nghiệp khác phát hành có thời gian đáo hạn còn lại từ  5 năm trở lên, kể cả trái phiếu chuyển đổi </t>
  </si>
  <si>
    <t>Chứng khoán công ty đại chúng chưa niêm yết bị nhắc nhở do chậm công bố thông tin báo cáo tài chính kiểm toán/soát xét theo quy định</t>
  </si>
  <si>
    <t>Chứng khoán niêm yết bị cảnh báo</t>
  </si>
  <si>
    <t>Chứng khoán niêm yết bị kiểm soát</t>
  </si>
  <si>
    <t>Chứng khoán bị tạm ngừng, hạn chế giao dịch</t>
  </si>
  <si>
    <t>Chứng khoán bị hủy niêm yết, hủy giao dịch</t>
  </si>
  <si>
    <t>V. Cổ phiếu</t>
  </si>
  <si>
    <t>VI. Chứng chỉ quỹ đầu tư chứng khoán</t>
  </si>
  <si>
    <t>VII. Chứng khoán bị hạn chế giao dịch</t>
  </si>
  <si>
    <t>VIII. Các tài sản khác</t>
  </si>
  <si>
    <t>Cổ phiếu, trái phiếu của công ty chưa đại chúng phát hành không có báo cáo tài chính kiểm toán gần nhất đến thời điểm lập báo cáo hoặc có báo cáo tài chính kiểm toán nhưng có ý kiến kiểm toán là trái ngược, từ chối đưa ra ý kiến hoặc ý kiến không chấp thuận toàn phần</t>
  </si>
  <si>
    <t>Tiền gửi kỳ hạn, chứng chỉ tiền gửi, các khoản tiền cho vay không có tài sản bảo đảm và các khoản phải thu từ hoạt động kinh doanh chứng khoán và các khoản mục tiềm ẩn rủi ro thanh toán</t>
  </si>
  <si>
    <t>Từ 0 đến 15 ngày sau thời hạn thanh toán, chuyển giao chứng khoán</t>
  </si>
  <si>
    <t>Từ 16 đến 30 ngày sau thời hạn thanh toán, chuyển giao chứng khoán</t>
  </si>
  <si>
    <t>Từ 31 đến 60 ngày sau thời hạn thanh toán, chuyển giao chứng khoán</t>
  </si>
  <si>
    <t>Trên 60 ngày sau thời hạn thanh toán, chuyển giao chứng khoán</t>
  </si>
  <si>
    <t>III. Rủi ro từ các khoản tạm ứng, các hợp đồng, giao dịch khác</t>
  </si>
  <si>
    <t>IV. Rủi ro tăng thêm (nếu có)</t>
  </si>
  <si>
    <t xml:space="preserve">20% vốn điều lệ tối thiểu cho các nghiệp vụ kinh doanh của tổ chức kinh doanh chứng khoán (25% vốn điều lệ tối thiểu cho các nghiệp vụ kinh doanh của tổ chức kinh doanh chứng khoán có nghiệp vụ chứng khoán phái sinh).
</t>
  </si>
  <si>
    <t>ANC11607</t>
  </si>
  <si>
    <t xml:space="preserve">  Tr¸i phiÕu ANCO11607</t>
  </si>
  <si>
    <t>MSN12001</t>
  </si>
  <si>
    <t xml:space="preserve">  Tr¸i phiÕu MSN12001</t>
  </si>
  <si>
    <t>VHM11801</t>
  </si>
  <si>
    <t xml:space="preserve">  Tr¸i phiÕu VHM11801</t>
  </si>
  <si>
    <t>VIC11901</t>
  </si>
  <si>
    <t xml:space="preserve">  Tr¸i phiÕu VIC11901</t>
  </si>
  <si>
    <t>VPL11812</t>
  </si>
  <si>
    <t xml:space="preserve">  Tr¸i phiÕu VPL11812</t>
  </si>
  <si>
    <t>Ngày đáo hạn</t>
  </si>
  <si>
    <t>OTC</t>
  </si>
  <si>
    <t>Thời gian đáo hạn còn lại</t>
  </si>
  <si>
    <t>Đầu tư tài chính khác chiếm trên 25% VCSH</t>
  </si>
  <si>
    <t>Đầu tư tài chính khác chiếm từ 15% đến  25% VCSH--Hợp đồng tiền gửi kỳ hạn 01 tháng với ngân hàng TMCP An Bình</t>
  </si>
  <si>
    <t>Chi phÝ thuÕ TNDN hiÖn hµnh</t>
  </si>
  <si>
    <t>Chi phÝ b»ng tiÒn kh¸c</t>
  </si>
  <si>
    <t>Chi phÝ dÞch vô mua ngoµi</t>
  </si>
  <si>
    <t>ThuÕ, phÝ vµ lÖ phÝ</t>
  </si>
  <si>
    <t>Chi phÝ khÊu hao TSC§, CCDC ph©n bæ</t>
  </si>
  <si>
    <t>Chi phÝ ®å dïng v¨n phßng</t>
  </si>
  <si>
    <t>Chi phÝ l­¬ng nh©n viªn ABF</t>
  </si>
  <si>
    <t>Dù phßng gi¶m gi¸ chøng kho¸n</t>
  </si>
  <si>
    <t>Chi phÝ b¸n CK Listed</t>
  </si>
  <si>
    <t>PhÝ chuyÓn nh­îng ho¹t ®éng ®Çu t­ - OTC</t>
  </si>
  <si>
    <t>6357</t>
  </si>
  <si>
    <t>Chi phÝ ho¹t ®éng Qu¶n lý danh môc §TCK</t>
  </si>
  <si>
    <t>Chi phÝ ho¹t ®éng Qu¶n lý Quü §TCK vµ Cty §TCK</t>
  </si>
  <si>
    <t>L·i ®Çu t­ chøng kho¸n</t>
  </si>
  <si>
    <t>L·I tr¸i phiÕu</t>
  </si>
  <si>
    <t>L·i tiÒn göi</t>
  </si>
  <si>
    <t>Doanh thu kh¸c</t>
  </si>
  <si>
    <t>Doanh thu ho¹t ®éng Qu¶n lý danh môc §TCK</t>
  </si>
  <si>
    <t>Doanh thu ho¹t ®éng Qu¶n lý Quü §TCK vµ Cty §TCK</t>
  </si>
  <si>
    <t>Lîi nhuËn n¨m nay (§· thùc hiÖn)</t>
  </si>
  <si>
    <t>411</t>
  </si>
  <si>
    <t>12112</t>
  </si>
  <si>
    <t>11217</t>
  </si>
  <si>
    <t>T12 - Tßa nhµ Geleximco - 36 Hoµng CÇu - QuËn §èng §a - Hµ Néi</t>
  </si>
  <si>
    <t>C«ng ty CP Qu¶n lý Quü ®Çu t­ chøng kho¸n An B×nh</t>
  </si>
  <si>
    <t>Tổng giám đốc</t>
  </si>
  <si>
    <t xml:space="preserve">         Người lập biểu                                 Kế toán trưởng </t>
  </si>
  <si>
    <t xml:space="preserve">       8f. Ph¶i tr¶ cho Kh¸ch hµng ñy th¸c</t>
  </si>
  <si>
    <t xml:space="preserve">       8e. Ph¶i tr¶ cho NH gi¸m s¸t, l­u ký</t>
  </si>
  <si>
    <t>25D</t>
  </si>
  <si>
    <t>25A</t>
  </si>
  <si>
    <t>(Ban hành theo TT số 125/2011/TT-BTC ngày 05/09/2011 của Bộ Tài chính)</t>
  </si>
  <si>
    <t>Tầng 12 - Tòa nhà Geleximco - 36 Hoàng Cầu - Hà Nội</t>
  </si>
  <si>
    <t>Mẫu số B01a-CTQ</t>
  </si>
  <si>
    <t>Công ty CP Quản lý Quỹ đầu tư chứng khoán An Bình</t>
  </si>
  <si>
    <t>Mẫu số B02a-CTQ</t>
  </si>
  <si>
    <t>BÁO CÁO KẾT QUẢ HOẠT ĐỘNG KINH DOANH</t>
  </si>
  <si>
    <t>1. Doanh thu</t>
  </si>
  <si>
    <t>2. Các khoản giảm trừ doanh thu</t>
  </si>
  <si>
    <t>3. Doanh thu thuần (10 = 01-02)</t>
  </si>
  <si>
    <t>4. Chi phí hoạt động kinh doanh, giá vốn hàng bán</t>
  </si>
  <si>
    <t>5. Lợi nhuận gộp từ hoạt động kinh doanh (20=10-11)</t>
  </si>
  <si>
    <t>7. Chi phí tài chính</t>
  </si>
  <si>
    <t>8. Chi phí quản lý doanh nghiệp</t>
  </si>
  <si>
    <t>9. Lợi nhuận thuần từ hoạt động kinh doanh (30 = 20 + (21 - 22) - 25)</t>
  </si>
  <si>
    <t>10. Thu nhập khác</t>
  </si>
  <si>
    <t>11. Chi phí khác</t>
  </si>
  <si>
    <t>12. Lợi nhuận khác (40 = 31 - 32)</t>
  </si>
  <si>
    <t>13. Tổng lợi nhuận kế toán trước thuế (50 = 30 + 40)</t>
  </si>
  <si>
    <t>14. Thuế TNDN hiện hành</t>
  </si>
  <si>
    <t>15. Thuế TNDN hoãn lại</t>
  </si>
  <si>
    <t>16. Lợi nhuận sau thuế thu nhập doanh nghiệp (60 = 50 - 51 - 52)</t>
  </si>
  <si>
    <t>17. Lãi trên cổ phiếu (*)</t>
  </si>
  <si>
    <t>Qtt</t>
  </si>
  <si>
    <t>Amt</t>
  </si>
  <si>
    <t>RRTT</t>
  </si>
  <si>
    <t>Dividend</t>
  </si>
  <si>
    <t>Diff</t>
  </si>
  <si>
    <t>Equity</t>
  </si>
  <si>
    <t>Mã CK</t>
  </si>
  <si>
    <t>Tên</t>
  </si>
  <si>
    <t>KL giao dịch</t>
  </si>
  <si>
    <t>Giá trị GD</t>
  </si>
  <si>
    <t>Giá tính VKD</t>
  </si>
  <si>
    <t>Giá tính RRTT</t>
  </si>
  <si>
    <t>MSN12002</t>
  </si>
  <si>
    <t>MSN12003</t>
  </si>
  <si>
    <t>MSN12005</t>
  </si>
  <si>
    <t>VICB2124001</t>
  </si>
  <si>
    <t>VICB2124002</t>
  </si>
  <si>
    <t>Giá vốn đơn vị</t>
  </si>
  <si>
    <t>Chênh lệch tăng</t>
  </si>
  <si>
    <t>Chênh lệch giảm</t>
  </si>
  <si>
    <t>Tổng trái phiếu niêm yết</t>
  </si>
  <si>
    <t>NY</t>
  </si>
  <si>
    <t>Tổng trái phiếu chưa niêm yết</t>
  </si>
  <si>
    <t xml:space="preserve">DN phát hành/sàn </t>
  </si>
  <si>
    <t>UP</t>
  </si>
  <si>
    <t>NHẬP TAY</t>
  </si>
  <si>
    <t>Tổng CCQ</t>
  </si>
  <si>
    <t>TOTAL</t>
  </si>
  <si>
    <t>Báo cáo NXT</t>
  </si>
  <si>
    <t>HUONG NOTE</t>
  </si>
  <si>
    <t>Theo PLII phải cộng thêm  lãi chưa được thanh toán, lập file theo dõi HĐTG (nếu có)</t>
  </si>
  <si>
    <t>Tổng cổ phiếu giao dịch bình thường</t>
  </si>
  <si>
    <t>DC</t>
  </si>
  <si>
    <t>Tài sản khác</t>
  </si>
  <si>
    <t>K2</t>
  </si>
  <si>
    <t>QMRRTT</t>
  </si>
  <si>
    <t>GTRRTT</t>
  </si>
  <si>
    <t>không cộng cột này</t>
  </si>
  <si>
    <t>Số ngày quá hạn</t>
  </si>
  <si>
    <t>NGÀY LẬP BÁO CÁO</t>
  </si>
  <si>
    <t>Hạn thanh toán</t>
  </si>
  <si>
    <t>KXD</t>
  </si>
  <si>
    <t>TÍNH RỦI RO QUÁ HẠN THANH TOÁN</t>
  </si>
  <si>
    <t>TÍNH RỦI RO TRƯỚC HẠN</t>
  </si>
  <si>
    <t>Loại đối tượng</t>
  </si>
  <si>
    <t>K</t>
  </si>
  <si>
    <t>Mã đối tượng</t>
  </si>
  <si>
    <t>Phân loại</t>
  </si>
  <si>
    <t>TC</t>
  </si>
  <si>
    <t>GIẢM TRỪ VỐN KHẢ DỤNG</t>
  </si>
  <si>
    <t>Nhóm đối tượng có liên quan</t>
  </si>
  <si>
    <t>TỶ LỆ TRÊN VỐN CHỦ SỞ HỮU</t>
  </si>
  <si>
    <t>BIDV</t>
  </si>
  <si>
    <t>Ngân hàng TMCP Đầu Tư và phát triển Việt Nam</t>
  </si>
  <si>
    <t>HỢP ĐỒNG TIỀN GỬI</t>
  </si>
  <si>
    <t>SỐ TIỀN</t>
  </si>
  <si>
    <t>KỲ HẠN</t>
  </si>
  <si>
    <t>LÃI SUẤT/NĂM</t>
  </si>
  <si>
    <t>TỪ NGÀY</t>
  </si>
  <si>
    <t>ĐẾN NGÀY</t>
  </si>
  <si>
    <t>LÃI DỰ THU LUỸ KẾ</t>
  </si>
  <si>
    <t>SỐ NGÀY GỬI THEO HĐ</t>
  </si>
  <si>
    <t>LÃI THEO THÁNG HIỆN TẠI</t>
  </si>
  <si>
    <t>NGÀY TÍNH LÃI TRONG THÁNG</t>
  </si>
  <si>
    <t>NGÂN HÀNG</t>
  </si>
  <si>
    <t>TK132</t>
  </si>
  <si>
    <t>Ngân hàng TMCP An Bình</t>
  </si>
  <si>
    <t>số dư 128</t>
  </si>
  <si>
    <t>cheking</t>
  </si>
  <si>
    <t>TỔNG CỘNG</t>
  </si>
  <si>
    <t>Vốn chủ sở hữu</t>
  </si>
  <si>
    <t>Tỷ trọng trên VCSH</t>
  </si>
  <si>
    <t>RR TÍNH TRƯỚC HẠN</t>
  </si>
  <si>
    <t>TỔNG HỢP GIÁ TRỊ RỦI RO LÊN RR THANH TOÁN/VỐN KHẢ DỤNG</t>
  </si>
  <si>
    <t>QUY MÔ RRTT tăng thêm</t>
  </si>
  <si>
    <t>CHƯA SET CÔNG THỨC CHO TIỀN GỬI, BỔ SUNG KHI CÓ PHÁT SINH SANG BẢNG QUAHAN 1 LINE, VÀ SỬA CÔNG THỨC LẤY GIÁ TRỊ  CỘT P TÌM KIẾM THÊM CÁC LINE MỚI TỪ QUAHAN</t>
  </si>
  <si>
    <t>Lũy kế</t>
  </si>
  <si>
    <t>Total</t>
  </si>
  <si>
    <t>số trên PL</t>
  </si>
  <si>
    <t>Sè d­ ®Çu kú</t>
  </si>
  <si>
    <t>Sè d­ cuèi kú</t>
  </si>
  <si>
    <t>Tæng hîp ph¸t sinh tµi kho¶n</t>
  </si>
  <si>
    <t>Nhãm</t>
  </si>
  <si>
    <t>Néi dung</t>
  </si>
  <si>
    <t>Ps nî</t>
  </si>
  <si>
    <t>Ps cã</t>
  </si>
  <si>
    <t>Doanh thu ho¹t ®éng t­ vÊn §TCK</t>
  </si>
  <si>
    <t>Cæ tøc</t>
  </si>
  <si>
    <t>Chi phÝ ho¹t ®éng T­ vÊn §TCK</t>
  </si>
  <si>
    <t>Lç b¸n chøng kho¸n</t>
  </si>
  <si>
    <t>Céng ph¸t sinh trong kú</t>
  </si>
  <si>
    <t>Lọc</t>
  </si>
  <si>
    <t>LÊN RRHĐ TÍNH CHÊNH LỆCH PHATSINH TRONG KỲ</t>
  </si>
  <si>
    <t>Giảm trừ khỏi VKD</t>
  </si>
  <si>
    <t>Sổ tổng hợp công nợ 131-Phải thu KH</t>
  </si>
  <si>
    <t>nhập tay nếu PS</t>
  </si>
  <si>
    <t>điểu chỉnh với D31</t>
  </si>
  <si>
    <t>TỔNG HỘP QUY MÔ RỦI RO</t>
  </si>
  <si>
    <t xml:space="preserve">  Tr¸i phiÕu MSN12002</t>
  </si>
  <si>
    <t xml:space="preserve">  Tr¸i phiÕu MSN12003</t>
  </si>
  <si>
    <t xml:space="preserve">  Tr¸i phiÕu MSN12005</t>
  </si>
  <si>
    <t>không là công ty đại chúng</t>
  </si>
  <si>
    <t>Tách theo từng đợt thanh toán</t>
  </si>
  <si>
    <t>HUYENTTT</t>
  </si>
  <si>
    <t xml:space="preserve">  TrÇn ThÞ Thu HuyÒn</t>
  </si>
  <si>
    <t>Giá trị RR tăng thêm</t>
  </si>
  <si>
    <t>Mức tăng thêm để tính giá trị RR tăng thêm</t>
  </si>
  <si>
    <t>TCBS</t>
  </si>
  <si>
    <t xml:space="preserve">  C«ng ty Cæ phÇn Chøng kho¸n Kü Th­¬ng</t>
  </si>
  <si>
    <t>Th¸ng 4 n¨m 2021</t>
  </si>
  <si>
    <t>Ngày 30 tháng 04 năm 2021</t>
  </si>
  <si>
    <t>M· vt­</t>
  </si>
  <si>
    <t>Tªn vt­</t>
  </si>
  <si>
    <t>§VT</t>
  </si>
  <si>
    <t>Tån ®Çu</t>
  </si>
  <si>
    <t>D­ ®Çu</t>
  </si>
  <si>
    <t>SL nhËp</t>
  </si>
  <si>
    <t>TiÒn nhËp</t>
  </si>
  <si>
    <t>Gi¸ xuÊt</t>
  </si>
  <si>
    <t>SL xuÊt</t>
  </si>
  <si>
    <t>TiÒn xuÊt</t>
  </si>
  <si>
    <t>Tån cuèi</t>
  </si>
  <si>
    <t>D­ cuèi</t>
  </si>
  <si>
    <t>Gi¸ tån</t>
  </si>
  <si>
    <t>LISTED</t>
  </si>
  <si>
    <t>Kho chøng kho¸n niªm yÕt</t>
  </si>
  <si>
    <t>Kho chøng kho¸n ch­a niªm yÕt</t>
  </si>
  <si>
    <t xml:space="preserve">  Ng©n hµng TMCP An B×nh</t>
  </si>
  <si>
    <t xml:space="preserve">  C«ng ty Cæ phÇn Mai Trang Linh</t>
  </si>
  <si>
    <t>DUCDM</t>
  </si>
  <si>
    <t xml:space="preserve">  §ç Minh §øc</t>
  </si>
  <si>
    <t>checking</t>
  </si>
  <si>
    <t>khoản phải thu thuế ( dư nợ TK 333)&gt;&gt; ko tính rủi ro thanh toán</t>
  </si>
  <si>
    <t xml:space="preserve">Mã chứng khoán </t>
  </si>
  <si>
    <t>Số lượng</t>
  </si>
  <si>
    <t>Thông báo quyền</t>
  </si>
  <si>
    <t>Tổng lãi được nhận</t>
  </si>
  <si>
    <t>tính tại ngày trước ngày chốt quyền 26/04</t>
  </si>
  <si>
    <t>Sæ chi tiÕt chøng kho¸n</t>
  </si>
  <si>
    <t>M· Vt</t>
  </si>
  <si>
    <t>Ngµy Ct</t>
  </si>
  <si>
    <t>Sè Ct</t>
  </si>
  <si>
    <t>DiÔn gi¶i</t>
  </si>
  <si>
    <t>Tk DU</t>
  </si>
  <si>
    <t>Gi¸</t>
  </si>
  <si>
    <t>Sl NhËp</t>
  </si>
  <si>
    <t>TiÒn NhËp</t>
  </si>
  <si>
    <t>Sl XuÊt</t>
  </si>
  <si>
    <t>TiÒn XuÊt</t>
  </si>
  <si>
    <t>Tån kho</t>
  </si>
  <si>
    <t>Sè d­</t>
  </si>
  <si>
    <t xml:space="preserve">  -   -</t>
  </si>
  <si>
    <t>Tån ®Çu kú</t>
  </si>
  <si>
    <t>NM001/04</t>
  </si>
  <si>
    <t>Mua tr¸i phiÕu MSN12003 (SL: 2.290) ngµy 01.04.2021</t>
  </si>
  <si>
    <t>NM008/04</t>
  </si>
  <si>
    <t>Mua tr¸i phiÕu MSN12003 (SL: 9.535) ngµy 05.04.2021</t>
  </si>
  <si>
    <t>NM011/04</t>
  </si>
  <si>
    <t>Mua tr¸i phiÕu MSN12003 (SL: 10.044) ngµy 06.04.2021</t>
  </si>
  <si>
    <t>NM013/04</t>
  </si>
  <si>
    <t>Mua tr¸i phiÕu MSN12003 (SL: 15.391) ngµy 07.04.2021</t>
  </si>
  <si>
    <t>PB05/04.21</t>
  </si>
  <si>
    <t>B¸n tr¸i phiÕu MSN12003 (SL: 59.755 G: 107.273) ngµy 09/04/2021</t>
  </si>
  <si>
    <t>NM019/04</t>
  </si>
  <si>
    <t>Mua tr¸i phiÕu MSN12003 (SL: 32.949) ngµy 12.04.2021</t>
  </si>
  <si>
    <t>NM023/04</t>
  </si>
  <si>
    <t>Mua tr¸i phiÕu MSN12003 (SL: 23.408) ngµy 13.04.2021</t>
  </si>
  <si>
    <t>NM026/04</t>
  </si>
  <si>
    <t>Mua tr¸i phiÕu MSN12003 (SL: 47.312) ngµy 14.04.2021</t>
  </si>
  <si>
    <t>PB10/04.21</t>
  </si>
  <si>
    <t>B¸n tr¸i phiÕu MSN12003 (SL: 33.112 G: 106.984) ngµy 14/04/2021</t>
  </si>
  <si>
    <t>NM029/04</t>
  </si>
  <si>
    <t>Mua tr¸i phiÕu MSN12003 (SL: 42.757) ngµy 15.04.2021</t>
  </si>
  <si>
    <t>PB11/04.21</t>
  </si>
  <si>
    <t>B¸n tr¸i phiÕu MSN12003 (SL: 14.335 G: 104.952) ngµy 15/04/2021</t>
  </si>
  <si>
    <t>NM033/04</t>
  </si>
  <si>
    <t>Mua tr¸i phiÕu MSN12003 (SL: 27.603) ngµy 16.04.2021</t>
  </si>
  <si>
    <t>NM036/04</t>
  </si>
  <si>
    <t>Mua tr¸i phiÕu MSN12003 (SL: 30.330) ngµy 19.04.2021</t>
  </si>
  <si>
    <t>NM039/04</t>
  </si>
  <si>
    <t>Mua tr¸i phiÕu MSN12003 (SL: 15.911) ngµy 20.04.2021</t>
  </si>
  <si>
    <t>PB16/04.21</t>
  </si>
  <si>
    <t>B¸n tr¸i phiÕu MSN12003 (SL: 107.841 G: 106.701) ngµy 20/04/2021</t>
  </si>
  <si>
    <t>NM044/04</t>
  </si>
  <si>
    <t>Mua tr¸i phiÕu MSN12003 (SL: 37.990) ngµy 22.04.2021</t>
  </si>
  <si>
    <t>NM048/04</t>
  </si>
  <si>
    <t>Mua tr¸i phiÕu MSN12003 (SL: 55.993) ngµy 23.04.2021</t>
  </si>
  <si>
    <t>NM052/04</t>
  </si>
  <si>
    <t>Mua tr¸i phiÕu MSN12003 (SL: 12.519) ngµy 26.04.2021</t>
  </si>
  <si>
    <t>NM056/04</t>
  </si>
  <si>
    <t>Mua tr¸i phiÕu MSN12003 (SL: 5.553 ngµy 27.04.2021</t>
  </si>
  <si>
    <t>PB23/04.21</t>
  </si>
  <si>
    <t>B¸n tr¸i phiÕu MSN12003 (SL: 158.423 G: 101.680) ngµy 29/04/2021</t>
  </si>
  <si>
    <t>Tæng nhËp/xuÊt trong kú</t>
  </si>
  <si>
    <t>Tån cuèi kú</t>
  </si>
  <si>
    <t>ABB : Dữ liệu giao dịch hàng ngày, giá chứng khoán, khối lượng, giá trị giao dịch | CafeF.vn</t>
  </si>
  <si>
    <t>Dữ liệu giao dịch (hnx.vn)</t>
  </si>
  <si>
    <t>so sánh với kỳ trước</t>
  </si>
  <si>
    <t>Lệch</t>
  </si>
  <si>
    <t>Phạm Thanh Hương</t>
  </si>
  <si>
    <t>Người lập biểu</t>
  </si>
  <si>
    <t>DỰ THU LÃI TRÁI PHIẾU NIÊM YẾT THEO THÔNG BÁO THỰC HIỆN QUYỀN 
THÁNG 4.2021</t>
  </si>
  <si>
    <t>Tổng Giá trị</t>
  </si>
  <si>
    <t>Lãi suất</t>
  </si>
  <si>
    <t>Cơ sở tính lãi</t>
  </si>
  <si>
    <t>Số ngày tính lãi</t>
  </si>
  <si>
    <t>Lãi dự thu</t>
  </si>
  <si>
    <t>Ngày thanh toán</t>
  </si>
  <si>
    <t>DỰ THU LÃI TRÁI PHIẾU CHƯA NIÊM YẾT</t>
  </si>
  <si>
    <t>Mệnh giá</t>
  </si>
  <si>
    <t xml:space="preserve">Người lập biểu  </t>
  </si>
  <si>
    <t>Ngày ĐKCC</t>
  </si>
  <si>
    <t>Mã Isin</t>
  </si>
  <si>
    <t>Tiêu đề</t>
  </si>
  <si>
    <t>Loại CK</t>
  </si>
  <si>
    <t>Thị trường</t>
  </si>
  <si>
    <t>Nơi quản lý</t>
  </si>
  <si>
    <t>Checking</t>
  </si>
  <si>
    <t>TD2035022</t>
  </si>
  <si>
    <t>VNTD20350227</t>
  </si>
  <si>
    <t>TD2035022: Thanh toán tiền lãi trái phiếu năm 2021</t>
  </si>
  <si>
    <t>Trái phiếu</t>
  </si>
  <si>
    <t>Trái phiếu chuyên biệt</t>
  </si>
  <si>
    <t>Trụ sở chính</t>
  </si>
  <si>
    <t>TD2030012</t>
  </si>
  <si>
    <t>VNTD20300123</t>
  </si>
  <si>
    <t>TD2030012: Thanh toán tiền lãi trái phiếu năm 2021</t>
  </si>
  <si>
    <t>TD1621471</t>
  </si>
  <si>
    <t>VNTD16214718</t>
  </si>
  <si>
    <t>TD1621471: Thanh toán tiền gốc và lãi trái phiếu năm 2021</t>
  </si>
  <si>
    <t>MSR11808</t>
  </si>
  <si>
    <t>VN0MSR118081</t>
  </si>
  <si>
    <t>MSR11808: Thanh toán lãi trái phiếu Kỳ 05 (từ và bao gồm ngày 20/11/2020 đến và không bao gồm ngày 20/05/2021)</t>
  </si>
  <si>
    <t>HNX</t>
  </si>
  <si>
    <t>Chi nhánh</t>
  </si>
  <si>
    <t>TD1737408</t>
  </si>
  <si>
    <t>VNTD17374081</t>
  </si>
  <si>
    <t>TD1737408: Thanh toán tiền lãi trái phiếu năm 2021</t>
  </si>
  <si>
    <t>TD1929177</t>
  </si>
  <si>
    <t>VNTD19291770</t>
  </si>
  <si>
    <t>TD1929177: Thanh toán tiền lãi trái phiếu năm 2021</t>
  </si>
  <si>
    <t>HOSE</t>
  </si>
  <si>
    <t>VDB111033</t>
  </si>
  <si>
    <t>VNVDB1110339</t>
  </si>
  <si>
    <t>VDB111033: Thanh toán tiền gốc và lãi trái phiếu năm 2021</t>
  </si>
  <si>
    <t>TD1646469</t>
  </si>
  <si>
    <t>VNTD16464693</t>
  </si>
  <si>
    <t>TD1646469: Thanh toán tiền lãi trái phiếu năm 2021</t>
  </si>
  <si>
    <t>TD1621476</t>
  </si>
  <si>
    <t>VNTD16214767</t>
  </si>
  <si>
    <t>TD1621476: Thanh toán tiền gốc và lãi trái phiếu năm 2021</t>
  </si>
  <si>
    <t>TD1724416</t>
  </si>
  <si>
    <t>VNTD17244169</t>
  </si>
  <si>
    <t>TD1724416: Thanh toán tiền lãi trái phiếu năm 2021</t>
  </si>
  <si>
    <t>TD1722381</t>
  </si>
  <si>
    <t>VNTD17223817</t>
  </si>
  <si>
    <t>TD1722381: Thanh toán tiền lãi trái phiếu năm 2021</t>
  </si>
  <si>
    <t>TD2025005</t>
  </si>
  <si>
    <t>VNTD20250054</t>
  </si>
  <si>
    <t>TD2025005: Thanh toán tiền lãi trái phiếu năm 2021</t>
  </si>
  <si>
    <t>TD1621475</t>
  </si>
  <si>
    <t>VNTD16214759</t>
  </si>
  <si>
    <t>TD1621475: Thanh toán tiền gốc và lãi trái phiếu năm 2021</t>
  </si>
  <si>
    <t>TD1631463</t>
  </si>
  <si>
    <t>VNTD16314633</t>
  </si>
  <si>
    <t>TD1631463: Thanh toán tiền lãi trái phiếu năm 2021</t>
  </si>
  <si>
    <t>TD1530289</t>
  </si>
  <si>
    <t>VNTD15302894</t>
  </si>
  <si>
    <t>TD1530289: Thanh toán tiền lãi trái phiếu năm 2021</t>
  </si>
  <si>
    <t>TD1424092</t>
  </si>
  <si>
    <t>VNTD14240921</t>
  </si>
  <si>
    <t>TD1424092: Thanh toán tiền lãi trái phiếu năm 2021</t>
  </si>
  <si>
    <t>BVBS17059</t>
  </si>
  <si>
    <t>VNBVBS170598</t>
  </si>
  <si>
    <t>BVBS17059: Thanh toán tiền lãi trái phiếu năm 2021</t>
  </si>
  <si>
    <t>TD1934190</t>
  </si>
  <si>
    <t>VNTD19341906</t>
  </si>
  <si>
    <t>TD1934190: Thanh toán tiền lãi trái phiếu năm 2021</t>
  </si>
  <si>
    <t>BVBS17090</t>
  </si>
  <si>
    <t>VNBVBS170903</t>
  </si>
  <si>
    <t>BVBS17090: Thanh toán tiền lãi trái phiếu năm 2021</t>
  </si>
  <si>
    <t>TD1222042</t>
  </si>
  <si>
    <t>VNTD12220420</t>
  </si>
  <si>
    <t>TD1222042: Thanh toán tiền lãi trái phiếu năm 2021</t>
  </si>
  <si>
    <t>VN0MSN120057</t>
  </si>
  <si>
    <t>MSN12005: Thanh toán lãi Kỳ 02 (từ và bao gồm ngày 05/12/2020 đến và không bao gồm ngày 05/06/2021) của trái phiếu MSN12005</t>
  </si>
  <si>
    <t>BVBS15149</t>
  </si>
  <si>
    <t>VNBVBS151499</t>
  </si>
  <si>
    <t>BVBS15149: Thanh toán tiền lãi trái phiếu năm 2021</t>
  </si>
  <si>
    <t>NPM11910</t>
  </si>
  <si>
    <t>VN0NPM119102</t>
  </si>
  <si>
    <t>NPM11910: Thanh toán lãi trái phiếu kỳ 04 (từ và bao gồm ngày 03/12/2020 đến và không bao gồm ngày 03/06/2021)</t>
  </si>
  <si>
    <t>BVBS17058</t>
  </si>
  <si>
    <t>VNBVBS170580</t>
  </si>
  <si>
    <t>BVBS17058: Thanh toán tiền lãi trái phiếu năm 2021</t>
  </si>
  <si>
    <t>TD1828114</t>
  </si>
  <si>
    <t>VNTD18281145</t>
  </si>
  <si>
    <t>TD1828114: Thanh toán tiền lãi trái phiếu năm 2021</t>
  </si>
  <si>
    <t>BVBS17089</t>
  </si>
  <si>
    <t>VNBVBS170895</t>
  </si>
  <si>
    <t>BVBS17089: Thanh toán tiền lãi trái phiếu năm 2021</t>
  </si>
  <si>
    <t>NPM11909</t>
  </si>
  <si>
    <t>VN0NPM119094</t>
  </si>
  <si>
    <t>NPM11909: Thanh toán lãi trái phiếu kỳ 04</t>
  </si>
  <si>
    <t>BVBS15148</t>
  </si>
  <si>
    <t>VNBVBS151481</t>
  </si>
  <si>
    <t>BVBS15148: Thanh toán tiền lãi trái phiếu năm 2021</t>
  </si>
  <si>
    <t>VDB111028</t>
  </si>
  <si>
    <t>VNVDB1110289</t>
  </si>
  <si>
    <t>VDB111028: Thanh toán tiền gốc và lãi trái phiếu năm 2021</t>
  </si>
  <si>
    <t>TD1621472</t>
  </si>
  <si>
    <t>VNTD16214726</t>
  </si>
  <si>
    <t>TD1621472: Thanh toán tiền gốc và lãi trái phiếu năm 2021</t>
  </si>
  <si>
    <t>NPM11911</t>
  </si>
  <si>
    <t>VN0NPM119110</t>
  </si>
  <si>
    <t>NPM11911: Thanh toán lãi trái phiếu kỳ 04 (từ và bao gồm ngày 27/11/2020 đến và không bao gồm ngày 27/05/2021)</t>
  </si>
  <si>
    <t>TD1724415</t>
  </si>
  <si>
    <t>VNTD17244151</t>
  </si>
  <si>
    <t>TD1724415: Thanh toán tiền lãi trái phiếu năm 2021</t>
  </si>
  <si>
    <t>VRE12007</t>
  </si>
  <si>
    <t>VN0VRE120074</t>
  </si>
  <si>
    <t>VRE12007: Thanh toán lãi trái phiếu kỳ 3 (từ và bao gồm ngày 26/02/2021 đến và không bao gồm ngày 26/05/2021)</t>
  </si>
  <si>
    <t>BVBS17028</t>
  </si>
  <si>
    <t>VNBVBS170283</t>
  </si>
  <si>
    <t>BVBS17028: Thanh toán tiền lãi trái phiếu năm 2021</t>
  </si>
  <si>
    <t>QH062101</t>
  </si>
  <si>
    <t>VN0QH0621016</t>
  </si>
  <si>
    <t>QH062101: Thanh toán tiền gốc và lãi trái phiếu năm 2021</t>
  </si>
  <si>
    <t>BVBS17088</t>
  </si>
  <si>
    <t>VNBVBS170887</t>
  </si>
  <si>
    <t>BVBS17088: Thanh toán tiền lãi trái phiếu năm 2021</t>
  </si>
  <si>
    <t>BVBS17057</t>
  </si>
  <si>
    <t>VNBVBS170572</t>
  </si>
  <si>
    <t>BVBS17057: Thanh toán tiền lãi trái phiếu năm 2021</t>
  </si>
  <si>
    <t xml:space="preserve">  Tr¸i phiÕu Glexhomes 2021</t>
  </si>
  <si>
    <t>MSNH2023053</t>
  </si>
  <si>
    <t xml:space="preserve">  Tr¸i phiÕu MSNH2023053</t>
  </si>
  <si>
    <t>DỰ THU LÃI TRÁI PHIẾU CHƯA NIÊM YẾT THEO THÔNG BÁO THỰC HIỆN QUYỀN 
THÁNG 5.2021</t>
  </si>
  <si>
    <t>Tõ th¸ng 4 ®Õn th¸ng 5 n¨m 2021</t>
  </si>
  <si>
    <t>NM003/05</t>
  </si>
  <si>
    <t>Mua tr¸i phiÕu MSNH2023053 (SL: 5.507) ngµy 21/05/2021</t>
  </si>
  <si>
    <t>Trong đó</t>
  </si>
  <si>
    <t>Lãi trước giai doạn đầu tư</t>
  </si>
  <si>
    <t>Lãi sau giai đoạn đầu tư</t>
  </si>
  <si>
    <t>Ngày trả lãi gần nhất</t>
  </si>
  <si>
    <t>Ngày mua</t>
  </si>
  <si>
    <t>cơ sở</t>
  </si>
  <si>
    <t>ngày CK</t>
  </si>
  <si>
    <t>MINHLQ</t>
  </si>
  <si>
    <t xml:space="preserve">  L­u Quang Minh</t>
  </si>
  <si>
    <t>013</t>
  </si>
  <si>
    <t>GLH2014001</t>
  </si>
  <si>
    <t xml:space="preserve">Các hợp đồng, giao dịch, các khoản sử dụng vốn ngoài các giao dịch, hợp đồng được ghi nhận ở các điểm a, b, c, d, đ, e, g khoản 1 Điều 10 Thông tư này; Các khoản phải thu từ mua bán nợ với đối tác giao dịch không phải Công ty Quản lý tài sản của các tổ chức tín dụng Việt Nam (VAMC), Công ty trách nhiệm hữu hạn mua bán nợ Việt Nam (DATC) (Chi tiết từng đối tượng).
Khoản tạm ứng chiếm trên 5% vốn chủ sở hữu có thời gian hoàn ứng còn lại dưới 90 ngày (Chi tiết từng đối tượng). </t>
  </si>
  <si>
    <t>0%</t>
  </si>
  <si>
    <t>Tõ ngµy 01/07/2020 ®Õn ngµy 30/06/2021</t>
  </si>
  <si>
    <t>IX. Rủi ro tăng thêm (nếu có) (được xác định trên cơ sở vốn chủ sở hữu đã trích lập đầy đủ các khoản dự phòng)</t>
  </si>
  <si>
    <t>CÁC CHỈ TIÊU NGOÀI BẢNG CÂN ĐỐI KẾ TOÁN</t>
  </si>
  <si>
    <t xml:space="preserve">  4. Nợ khó đòi đã xử lý</t>
  </si>
  <si>
    <t xml:space="preserve">  8. Tiền gửi của nhà đầu tư ủy thác</t>
  </si>
  <si>
    <t xml:space="preserve">  9. Danh mục đầu tư của nhà đầu tư ủy thác</t>
  </si>
  <si>
    <t xml:space="preserve">  10. Các khoản phải thu của nhà đầu tư ủy thác</t>
  </si>
  <si>
    <t xml:space="preserve">  11. Các khoản phải trả của nhà đầu tư ủy thác</t>
  </si>
  <si>
    <t>01</t>
  </si>
  <si>
    <t>02</t>
  </si>
  <si>
    <t>10</t>
  </si>
  <si>
    <t>11</t>
  </si>
  <si>
    <t>20</t>
  </si>
  <si>
    <t>21</t>
  </si>
  <si>
    <t>22</t>
  </si>
  <si>
    <t>25</t>
  </si>
  <si>
    <t>30</t>
  </si>
  <si>
    <t>31</t>
  </si>
  <si>
    <t>32</t>
  </si>
  <si>
    <t>40</t>
  </si>
  <si>
    <t>50</t>
  </si>
  <si>
    <t>51</t>
  </si>
  <si>
    <t>52</t>
  </si>
  <si>
    <t>60</t>
  </si>
  <si>
    <t>70</t>
  </si>
  <si>
    <t>Mẫu số B03a-CTQ</t>
  </si>
  <si>
    <t>BÁO CÁO LƯU CHUYỂN TIỀN TỆ</t>
  </si>
  <si>
    <t>(Theo Phương pháp trực tiếp)</t>
  </si>
  <si>
    <t>I. Lưu chuyển tiền từ hoạt động kinh doanh</t>
  </si>
  <si>
    <t>1</t>
  </si>
  <si>
    <t xml:space="preserve"> 1. Tiền thu từ bán hàng, cung cấp dịch vụ và doanh thu khác</t>
  </si>
  <si>
    <t xml:space="preserve"> 2. Tiền chi trả cho người cung cấp hàng hóa và dịch vụ</t>
  </si>
  <si>
    <t>VII.34</t>
  </si>
  <si>
    <t xml:space="preserve"> 3. Tiền chi trả cho người lao động</t>
  </si>
  <si>
    <t>03</t>
  </si>
  <si>
    <t xml:space="preserve"> 4. Tiền trả lãi vay</t>
  </si>
  <si>
    <t>04</t>
  </si>
  <si>
    <t xml:space="preserve"> 5. Tiền chi nộp thuế TNDN</t>
  </si>
  <si>
    <t>05</t>
  </si>
  <si>
    <t xml:space="preserve"> 6. Tiền thu khác từ hoạt động kinh doanh</t>
  </si>
  <si>
    <t>06</t>
  </si>
  <si>
    <t xml:space="preserve"> 7. Tiền chi khác cho hoạt động kinh doanh</t>
  </si>
  <si>
    <t>07</t>
  </si>
  <si>
    <t>Lưu chuyển tiền thuần từ hoạt động kinh doanh</t>
  </si>
  <si>
    <t>II. Lưu chuyển tiền từ hoạt động đầu tư</t>
  </si>
  <si>
    <t>2</t>
  </si>
  <si>
    <t xml:space="preserve"> 1.Tiền chi mua sắm, xây dựng tài sản cố định và các TS dài hạn khác</t>
  </si>
  <si>
    <t xml:space="preserve"> 2. Tiền thu từ thanh lý, nhượng bán TSCĐ và các TS dài hạn khác</t>
  </si>
  <si>
    <t xml:space="preserve"> 3. Tiền chi cho vay, mua các công cụ nợ của đơn vị khác</t>
  </si>
  <si>
    <t xml:space="preserve"> 4. Tiền thu hồi cho vay, bán lại các công cụ nợ của đơn vị khác</t>
  </si>
  <si>
    <t xml:space="preserve"> 5. Tiền chi góp vốn đầu tư vào đơn vị khác</t>
  </si>
  <si>
    <t xml:space="preserve"> 6. Tiền thu hồi vốn góp đầu tư vào đơn vị khác</t>
  </si>
  <si>
    <t xml:space="preserve"> 7. Tiền thu cổ tức và lợi nhuận được chia</t>
  </si>
  <si>
    <t>Lưu chuyển tiền thuần từ hoạt động đầu tư</t>
  </si>
  <si>
    <t>III. Lưu chuyển tiền từ hoạt động tài chính</t>
  </si>
  <si>
    <t>3</t>
  </si>
  <si>
    <t xml:space="preserve"> 2. Tiền trả lại vốn cho chủ sở hữu, mua lại cổ phiếu của công ty đã phát hành</t>
  </si>
  <si>
    <t xml:space="preserve"> 3. Tiền đi vay ngắn hạn, dài hạn nhận được</t>
  </si>
  <si>
    <t xml:space="preserve"> 4. Tiền chi trả nợ gốc vay</t>
  </si>
  <si>
    <t xml:space="preserve"> 5. Tiền trả nợ thuê tài chính</t>
  </si>
  <si>
    <t xml:space="preserve"> 6. Cổ tức lợi nhuận đã trả cho chủ sở hữu</t>
  </si>
  <si>
    <t>Lưu chuyển tiền thuần từ hoạt động tài chính</t>
  </si>
  <si>
    <t>Lưu chuyển tiền thuần trong kỳ (50=20+30+40)</t>
  </si>
  <si>
    <t>Tiền và tương đương tiền đầu kỳ</t>
  </si>
  <si>
    <t>ảnh hưởng của thay đổi tỷ giá hối đoái quy đổi ngoại tệ</t>
  </si>
  <si>
    <t>Ngày          tháng          năm 2015</t>
  </si>
  <si>
    <t xml:space="preserve">                </t>
  </si>
  <si>
    <t>THUYẾT MINH BÁO CÁO TÀI CHÍNH</t>
  </si>
  <si>
    <t>.</t>
  </si>
  <si>
    <t>THÔNG TIN CHUNG</t>
  </si>
  <si>
    <t>1.1</t>
  </si>
  <si>
    <t>Hình thức sở hữu vốn</t>
  </si>
  <si>
    <t>1.2</t>
  </si>
  <si>
    <t>Ngành nghề kinh doanh</t>
  </si>
  <si>
    <t>Hoạt động kinh doanh của Công ty gồm: Lập và quản lý các quỹ đầu tư chứng khoán, công ty đầu tư chứng khoán; Quản lý danh mục đầu tư chứng khoán; Tư vấn đầu tư chứng khoán, tư vấn tài chính và các tư vấn khác cho khách hàng.</t>
  </si>
  <si>
    <t>CHẾ ĐỘ VÀ CHÍNH SÁCH KẾ TOÁN ÁP DỤNG TẠI CÔNG TY</t>
  </si>
  <si>
    <t>2.1</t>
  </si>
  <si>
    <t>Kỳ kế toán, đơn vị tiền tệ sử dụng trong kế toán</t>
  </si>
  <si>
    <t>Kỳ kế toán năm của Công ty bắt đầu từ ngày 01/01 và kết thúc vào ngày 31/12 hàng năm.</t>
  </si>
  <si>
    <t>Đơn vị tiền tệ sử dụng trong ghi chép kế toán là đồng Việt Nam (VND).</t>
  </si>
  <si>
    <t>2.2</t>
  </si>
  <si>
    <t>Chuẩn mực và Chế độ kế toán áp dụng</t>
  </si>
  <si>
    <t>Chế độ kế toán áp dụng</t>
  </si>
  <si>
    <t>Tuyên bố về việc tuân thủ Chuẩn mực kế toán và Chế độ kế toán</t>
  </si>
  <si>
    <t>Công ty đã áp dụng các Chuẩn mực kế toán Việt Nam và các văn bản hướng dẫn Chuẩn mực do Nhà nước đã ban hành. Các báo cáo tài chính được lập và trình bày theo đúng mọi quy định của từng chuẩn mực, thông tư hướng dẫn thực hiện chuẩn mực và Chế độ kế toán hiện hành đang áp dụng.</t>
  </si>
  <si>
    <t>Hình thức kế toán áp dụng</t>
  </si>
  <si>
    <t>2.3</t>
  </si>
  <si>
    <t>Công cụ tài chính</t>
  </si>
  <si>
    <t>Ghi nhận ban đầu</t>
  </si>
  <si>
    <t>Tài sản tài chính</t>
  </si>
  <si>
    <t>Tài sản tài chính của Công ty bao gồm tiền, các khoản phải thu khách hàng, phải thu hoạt động nghiệp vụ và phải thu khác, các khoản đầu tư ngắn hạn và dài hạn. Tại thời điểm ghi nhận ban đầu, tài sản tài chính được xác định theo giá mua/chi phí phát hành cộng các chi phí phát sinh khác liên quan trực tiếp đến việc mua, phát hành tài sản tài chính đó.</t>
  </si>
  <si>
    <t>Nợ phải trả tài chính</t>
  </si>
  <si>
    <t>Nợ phải trả tài chính của Công ty bao gồm các khoản phải trả người bán và phải trả khác, chi phí phải trả. Tại thời điểm ghi nhận lần đầu, các khoản nợ phải trả tài chính được xác định theo giá phát hành cộng các chi phí phát sinh liên quan trực tiếp đến việc phát hành nợ phải trả tài chính đó.</t>
  </si>
  <si>
    <t>Giá trị sau ghi nhận ban đầu</t>
  </si>
  <si>
    <t>Hiện tại chưa có các quy định về đánh giá lại công cụ tài chính sau ghi nhận ban đầu.</t>
  </si>
  <si>
    <t>2.4</t>
  </si>
  <si>
    <r>
      <t>Tiền và các khoản tương đương tiền</t>
    </r>
    <r>
      <rPr>
        <b/>
        <sz val="10"/>
        <color indexed="10"/>
        <rFont val="Times New Roman"/>
        <family val="1"/>
      </rPr>
      <t/>
    </r>
  </si>
  <si>
    <t>Tiền và các khoản tương đương tiền bao gồm tiền mặt tại quỹ, tiền gửi ngân hàng, các khoản đầu tư ngắn hạn có thời gian đáo hạn không quá 03 tháng, có tính thanh khoản cao, có khả năng chuyển đổi dễ dàng thành các lượng tiền xác định và không có nhiều rủi ro trong chuyển đổi thành tiền.</t>
  </si>
  <si>
    <t>2.5</t>
  </si>
  <si>
    <t>Các khoản phải thu</t>
  </si>
  <si>
    <t>2.6</t>
  </si>
  <si>
    <t>Tài sản cố định và khấu hao tài sản cố định</t>
  </si>
  <si>
    <t>Tài sản cố định hữu hình và tài sản cố định vô hình được ghi nhận theo giá gốc. Trong quá trình sử dụng, tài sản cố định hữu hình và tài sản cố định vô hình được ghi nhận theo nguyên giá, hao mòn luỹ kế và giá trị còn lại.</t>
  </si>
  <si>
    <t>Khấu hao được trích theo phương pháp đường thẳng. Thời gian khấu hao được ước tính như sau:</t>
  </si>
  <si>
    <t>-</t>
  </si>
  <si>
    <t>năm</t>
  </si>
  <si>
    <t>2.7</t>
  </si>
  <si>
    <t>Chứng khoán đầu tư</t>
  </si>
  <si>
    <t>2.8</t>
  </si>
  <si>
    <t>Dự phòng giảm giá đầu tư ngắn hạn, dài hạn</t>
  </si>
  <si>
    <t>2.9</t>
  </si>
  <si>
    <t>Chi phí trả trước</t>
  </si>
  <si>
    <t>Các chi phí đã phát sinh liên quan đến kết quả hoạt động sản xuất kinh doanh của nhiều năm tài chính được hạch toán vào chi phí trả trước để phân bổ dần vào kết quả hoạt động kinh doanh trong các kỳ kế toán sau.</t>
  </si>
  <si>
    <t xml:space="preserve">Việc tính và phân bổ chi phí trả trước dài hạn vào chi phí sản xuất kinh doanh từng năm tài chính được căn cứ vào tính chất, mức độ từng loại chi phí để lựa chọn phương pháp và tiêu thức phân bổ hợp lý. Chi phí trả trước được phân bổ dần vào chi phí sản xuất kinh doanh theo phương pháp đường thẳng.    </t>
  </si>
  <si>
    <t>2.10</t>
  </si>
  <si>
    <t>Vốn đầu tư của chủ sở hữu được ghi nhận theo số vốn thực góp của chủ sở hữu.</t>
  </si>
  <si>
    <t>Lợi nhuận sau thuế chưa phân phối là số lợi nhuận từ các hoạt động của doanh nghiệp sau khi trừ (-) các khoản điều chỉnh do áp dụng hồi tố thay đổi chính sách kế toán và điều chỉnh hồi tố sai sót trọng yếu của các năm trước. Lợi nhuận sau thuế chưa phân phối có thể được chia cho các nhà đầu tư dựa trên tỷ lệ góp vốn sau khi được Đại hội đồng cổ đông thông qua và sau khi đã trích lập các quỹ theo Điều lệ Công ty và các quy định của pháp luật Việt Nam.</t>
  </si>
  <si>
    <t>Cổ tức phải trả cho các cổ đông được ghi nhận là khoản phải trả trong Bảng Cân đối kế toán của Công ty sau khi có thông báo chia cổ tức của Hội đồng Quản trị Công ty.</t>
  </si>
  <si>
    <t>Ghi nhận doanh thu</t>
  </si>
  <si>
    <t>Doanh thu cung cấp dịch vụ</t>
  </si>
  <si>
    <t>Doanh thu được xác định tương đối chắc chắn;</t>
  </si>
  <si>
    <t>Có khả năng thu được lợi ích kinh tế từ giao dịch cung cấp dịch vụ đó;</t>
  </si>
  <si>
    <t>Xác định được phần công việc đã hoàn thành vào ngày lập Bảng cân đối kế toán;</t>
  </si>
  <si>
    <t>Xác định được chi phí phát sinh cho giao dịch và chi phí để hoàn thành giao dịch cung cấp dịch vụ đó.</t>
  </si>
  <si>
    <t>Phần công việc cung cấp dịch vụ đã hoàn thành được xác định theo phương pháp đánh giá công việc hoàn thành.</t>
  </si>
  <si>
    <t>Doanh thu về vốn kinh doanh, cổ tức và lợi nhuận được chia</t>
  </si>
  <si>
    <t>Thu nhập phát sinh từ tiền lãi được ghi nhận trên Báo cáo kết quả kinh doanh trên cơ sở dồn tích;</t>
  </si>
  <si>
    <t>Cổ tức, lợi nhuận được chia được ghi nhận khi Công ty được quyền nhận cổ tức hoặc được quyền nhận lợi nhuận từ việc góp vốn.</t>
  </si>
  <si>
    <t>2.12</t>
  </si>
  <si>
    <t>Các khoản thuế</t>
  </si>
  <si>
    <t>a, Chi phí thuế thu nhập doanh nghiệp hiện hành</t>
  </si>
  <si>
    <t>b, Thuế suất thuế TNDN năm hiện hành</t>
  </si>
  <si>
    <t>Lãi cơ bản trên cổ phiếu</t>
  </si>
  <si>
    <t>Lãi cơ bản trên cổ phiếu được tính bằng cách chia lợi nhuận hoặc lỗ sau thuế phân bổ cho cổ đông sở hữu cổ phiếu phổ thông của Công ty (sau khi đã điều chỉnh cho việc trích lập Quỹ Khen thưởng, phúc lợi và Quỹ khen thưởng Ban điều hành) cho số lượng bình quân gia quyền của số cổ phiếu phổ thông đang lưu hành trong năm.</t>
  </si>
  <si>
    <t>Các bên liên quan</t>
  </si>
  <si>
    <t>Các bên được coi là liên quan nếu bên đó có khả năng kiểm soát hoặc có ảnh hưởng đáng kể đối với bên kia trong việc ra quyết định về các chính sách tài chính và hoạt động. Các bên liên quan của Công ty bao gồm:</t>
  </si>
  <si>
    <t>Các doanh nghiệp trực tiếp hay gián tiếp qua một hoặc nhiều trung gian có quyền kiểm soát Công ty hoặc chịu sự kiểm soát của Công ty, hoặc cùng chung sự kiểm soát với Công ty, bao gồm cả công ty mẹ, công ty con và công ty liên kết;</t>
  </si>
  <si>
    <t>Các cá nhân trực tiếp hoặc gián tiếp nắm quyền biểu quyết của Công ty mà có ảnh hưởng đáng kể đối với Công ty, những nhân sự quản lý chủ chốt của Công ty, những thành viên mật thiết trong gia đình của các cá nhân này;</t>
  </si>
  <si>
    <t>Các doanh nghiệp do các cá nhân nêu trên nắm trực tiếp hoặc gián tiếp phần quan trọng quyền biểu quyết hoặc có ảnh hưởng đáng kể tới các doanh nghiệp này.</t>
  </si>
  <si>
    <t>Trong việc xem xét từng mối quan hệ của các bên liên quan để phục vụ cho việc lập và trình bày Báo cáo tài chính, Công ty cần chú ý tới bản chất của mối quan hệ chứ không chỉ hình thức pháp lý của các quan hệ đó.</t>
  </si>
  <si>
    <t xml:space="preserve">Thông tin bộ phận </t>
  </si>
  <si>
    <t>Hoạt động kinh doanh chính của Công ty là tư vấn và quản lý danh mục đầu tư và chủ yếu diễn ra trên lãnh thổ Việt Nam nên Công ty không lập Báo cáo bộ phận theo lĩnh vực kinh doanh và khu vực địa lý.</t>
  </si>
  <si>
    <t>TIỀN VÀ CÁC KHOẢN TƯƠNG ĐƯƠNG TIỀN</t>
  </si>
  <si>
    <t>VND</t>
  </si>
  <si>
    <t>Tiền mặt tại quỹ</t>
  </si>
  <si>
    <t>Tiền gửi ngân hàng không kỳ hạn</t>
  </si>
  <si>
    <t>Các khoản tương đương tiền</t>
  </si>
  <si>
    <t>CÁC KHOẢN ĐẦU TƯ TÀI CHÍNH NGẮN HẠN</t>
  </si>
  <si>
    <t>Dự phòng giảm giá đầu tư ngắn hạn</t>
  </si>
  <si>
    <t>PHẢI THU KHÁCH HÀNG</t>
  </si>
  <si>
    <t>TRẢ TRƯỚC NGẮN HẠN CHO NGƯỜI BÁN</t>
  </si>
  <si>
    <t>Công ty TNHH Tổng Công ty Công nghệ và Giải pháp CMC</t>
  </si>
  <si>
    <t>Trả trước ngắn hạn cho người bán đối với các bên liên quan</t>
  </si>
  <si>
    <t>(Xem thông tin chi tiết tại thuyết minh số 35)</t>
  </si>
  <si>
    <t>CÁC KHOẢN PHẢI THU HOẠT ĐỘNG NGHIỆP VỤ</t>
  </si>
  <si>
    <t>a)</t>
  </si>
  <si>
    <t xml:space="preserve">Các khoản phải thu hoạt động nghiệp vụ chi tiết theo nội dung </t>
  </si>
  <si>
    <t>Phải thu hoạt động quản lý danh mục đầu tư chứng khoán</t>
  </si>
  <si>
    <t>Phải thu phí hoạt động tư vấn đầu tư chứng khoán</t>
  </si>
  <si>
    <t>b)</t>
  </si>
  <si>
    <t>Phải thu hoạt động nghiệp vụ là các bên liên quan</t>
  </si>
  <si>
    <t>CÁC KHOẢN PHẢI THU NGẮN HẠN KHÁC</t>
  </si>
  <si>
    <t xml:space="preserve">Các khoản phải thu khác chi tiết theo nội dung </t>
  </si>
  <si>
    <t>Phải thu khác</t>
  </si>
  <si>
    <t>Phải thu khác là các bên liên quan</t>
  </si>
  <si>
    <t>HÀNG TỒN KHO</t>
  </si>
  <si>
    <t>Công cụ, dụng cụ</t>
  </si>
  <si>
    <t>CHI PHÍ TRẢ TRƯỚC NGẮN HẠN</t>
  </si>
  <si>
    <t>Tại ngày đầu năm</t>
  </si>
  <si>
    <t>Kết chuyển vào chi phí sản xuất kinh doanh</t>
  </si>
  <si>
    <t>Chi tiết số dư tại thời điểm:</t>
  </si>
  <si>
    <t>Chi phí thuê văn phòng trả trước</t>
  </si>
  <si>
    <t>Chi phí mua bảo hiểm</t>
  </si>
  <si>
    <t>Chi phí trả trước ngắn hạn khác</t>
  </si>
  <si>
    <t>THUẾ VÀ CÁC KHOẢN PHẢI THU NHÀ NƯỚC</t>
  </si>
  <si>
    <t>Thuế Thu nhập doanh nghiệp</t>
  </si>
  <si>
    <t>TÀI SẢN CỐ ĐỊNH HỮU HÌNH</t>
  </si>
  <si>
    <t>TÀI SẢN CỐ ĐỊNH VÔ HÌNH</t>
  </si>
  <si>
    <t>CHI PHÍ XÂY DỰNG CƠ BẢN DỞ DANG</t>
  </si>
  <si>
    <t>CÁC KHOẢN ĐẦU TƯ TÀI CHÍNH DÀI HẠN</t>
  </si>
  <si>
    <t>CHI PHÍ TRẢ TRƯỚC DÀI HẠN</t>
  </si>
  <si>
    <t>Chi phí công cụ dụng cụ chờ phân bổ</t>
  </si>
  <si>
    <t>Chi phí trả trước dài hạn khác</t>
  </si>
  <si>
    <t>PHẢI TRẢ NGƯỜI BÁN NGẮN HẠN</t>
  </si>
  <si>
    <t>Phải trả người bán chi tiết theo đối tượng</t>
  </si>
  <si>
    <t>Các khoản phải trả người bán khác</t>
  </si>
  <si>
    <t>Phải trả người bán đối với các bên liên quan</t>
  </si>
  <si>
    <t>THUẾ VÀ CÁC KHOẢN PHẢI NỘP NHÀ NƯỚC</t>
  </si>
  <si>
    <t>Thuế Thu nhập cá nhân</t>
  </si>
  <si>
    <t>Quyết toán thuế của Công ty sẽ chịu sự kiểm tra của cơ quan thuế. Do việc áp dụng luật và các quy định về thuế đối với nhiều loại giao dịch khác nhau có thể được giải thích theo nhiều cách khác nhau, số thuế được trình bày trên Báo cáo tài chính có thể bị thay đổi theo quyết định của cơ quan thuế.</t>
  </si>
  <si>
    <t>CÁC KHOẢN PHẢI TRẢ, PHẢI NỘP NGẮN HẠN KHÁC</t>
  </si>
  <si>
    <t>Kinh phí công đoàn</t>
  </si>
  <si>
    <t>VỐN CHỦ SỞ HỮU</t>
  </si>
  <si>
    <t xml:space="preserve">Bảng đối chiếu biến động của vốn chủ sở hữu </t>
  </si>
  <si>
    <t>Vốn đầu tư của chủ sở hữu</t>
  </si>
  <si>
    <t>Lợi nhuận chưa phân phối</t>
  </si>
  <si>
    <t>Cộng</t>
  </si>
  <si>
    <t>Chi tiết vốn đầu tư của chủ sở hữu</t>
  </si>
  <si>
    <t>Tỷ lệ</t>
  </si>
  <si>
    <t>(%)</t>
  </si>
  <si>
    <t>Ông Đào Mạnh Vương</t>
  </si>
  <si>
    <t>Ông Lê Việt Hà</t>
  </si>
  <si>
    <t>c)</t>
  </si>
  <si>
    <t>Các giao dịch về vốn với các chủ sở hữu và phân phối cổ tức, chia lợi nhuận</t>
  </si>
  <si>
    <t>Vốn góp đầu năm</t>
  </si>
  <si>
    <t>Vốn góp cuối năm</t>
  </si>
  <si>
    <t>d)</t>
  </si>
  <si>
    <t>Cổ phiếu</t>
  </si>
  <si>
    <t>Số lượng cổ phiếu đăng ký phát hành</t>
  </si>
  <si>
    <t>Số lượng cổ phiếu đã bán ra công chúng</t>
  </si>
  <si>
    <t>Cổ phiếu phổ thông</t>
  </si>
  <si>
    <t>Số lượng cổ phiếu đang lưu hành</t>
  </si>
  <si>
    <t>Mệnh giá cổ phiếu đã lưu hành (VND)</t>
  </si>
  <si>
    <t>TIỀN GỬI CỦA NHÀ ĐẦU TƯ ỦY THÁC</t>
  </si>
  <si>
    <t>Số dư đầu năm</t>
  </si>
  <si>
    <t>Số tăng trong năm</t>
  </si>
  <si>
    <t>Số giảm trong năm</t>
  </si>
  <si>
    <t>Số dư cuối năm</t>
  </si>
  <si>
    <t>Tiền gửi của nhà đầu tư ủy thác trong nước</t>
  </si>
  <si>
    <t xml:space="preserve">DANH MỤC ĐẦU TƯ CỦA NHÀ ĐẦU TƯ ỦY THÁC </t>
  </si>
  <si>
    <t>Nhà đầu tư ủy thác trong nước</t>
  </si>
  <si>
    <t>Chứng khoán niêm yết</t>
  </si>
  <si>
    <t>Nhà đầu tư ủy thác nước ngoài</t>
  </si>
  <si>
    <t>CÁC KHOẢN PHẢI TRẢ CỦA NHÀ ĐẦU TƯ ỦY THÁC</t>
  </si>
  <si>
    <t>Phí quản lý danh mục phải trả Công ty Quản lý Quỹ</t>
  </si>
  <si>
    <t>DOANH THU</t>
  </si>
  <si>
    <t>Doanh thu hoạt động quản lý Quỹ đầu tư Năng lượng và Hạ tầng An Bình</t>
  </si>
  <si>
    <t>Doanh thu hoạt động quản lý danh mục đầu tư</t>
  </si>
  <si>
    <t>Doanh thu hoạt động tư vấn đầu tư</t>
  </si>
  <si>
    <t>Doanh thu khác</t>
  </si>
  <si>
    <t>Doanh thu đối với các bên liên quan</t>
  </si>
  <si>
    <t>CHI PHÍ HOẠT ĐỘNG KINH DOANH, GIÁ VỐN HÀNG BÁN</t>
  </si>
  <si>
    <t>Chi phí hoạt động quản lý Quỹ Đầu tư chứng khoán</t>
  </si>
  <si>
    <t>Chi phí hoạt động quản lý danh mục đầu tư</t>
  </si>
  <si>
    <t>DOANH THU HOẠT ĐỘNG TÀI CHÍNH</t>
  </si>
  <si>
    <t>Lãi đầu tư chứng khoán</t>
  </si>
  <si>
    <t>CHI PHÍ TÀI CHÍNH</t>
  </si>
  <si>
    <t>Lỗ bán chứng khoán và thanh lý các khoản đầu tư</t>
  </si>
  <si>
    <t>Chi phí tài chính khác</t>
  </si>
  <si>
    <t>CHI PHÍ QUẢN LÝ DOANH NGHIỆP</t>
  </si>
  <si>
    <t>Chi phí nhân viên quản lý</t>
  </si>
  <si>
    <t>Chi phí vật liệu, công cụ dụng cụ</t>
  </si>
  <si>
    <t>Chi phí khấu hao tài sản cố định</t>
  </si>
  <si>
    <t>Thuế, phí và lệ phí</t>
  </si>
  <si>
    <t>Chi phí dịch vụ mua ngoài</t>
  </si>
  <si>
    <t>Chi phí khác bằng tiền</t>
  </si>
  <si>
    <t>THUẾ THU NHẬP DOANH NGHIỆP HIỆN HÀNH</t>
  </si>
  <si>
    <t>Tổng lợi nhuận kế toán trước thuế</t>
  </si>
  <si>
    <t>Các khoản điều chỉnh tăng</t>
  </si>
  <si>
    <t>Các khoản điều chỉnh giảm</t>
  </si>
  <si>
    <t>Tổng thu nhập tính thuế</t>
  </si>
  <si>
    <t>LÃI CƠ BẢN TRÊN CỔ PHIẾU</t>
  </si>
  <si>
    <t>Việc tính toán lãi cơ bản trên cổ phiếu có thể phân phối cho các cổ đông sở hữu cổ phần phổ thông của Công ty được thực hiện dựa trên các số liệu sau:</t>
  </si>
  <si>
    <t>Tổng lợi nhuận sau thuế</t>
  </si>
  <si>
    <t>Lợi nhuận phân bổ cho cổ phiếu phổ thông</t>
  </si>
  <si>
    <t>Cổ phiếu phổ thông lưu hành bình quân trong năm</t>
  </si>
  <si>
    <t>Đầu tư dài hạn</t>
  </si>
  <si>
    <t>Chi phí phải trả</t>
  </si>
  <si>
    <t>NHỮNG SỰ KIỆN PHÁT SINH SAU NGÀY KẾT THÚC NĂM TÀI CHÍNH</t>
  </si>
  <si>
    <t>Không có sự kiện trọng yếu nào xảy ra sau ngày kết thúc năm tài chính đòi hỏi được điều chỉnh hay công bố trên Báo cáo tài chính này.</t>
  </si>
  <si>
    <t>NGHIỆP VỤ VÀ SỐ DƯ VỚI CÁC BÊN LIÊN QUAN</t>
  </si>
  <si>
    <t>Bên liên quan</t>
  </si>
  <si>
    <t>Mối quan hệ</t>
  </si>
  <si>
    <t>Quỹ đầu tư Năng lượng và Hạ tầng An Bình</t>
  </si>
  <si>
    <t>Quỹ đầu tư Trái phiếu An Bình</t>
  </si>
  <si>
    <t>Công ty con của Công ty Cổ phần Tập đoàn Công nghệ CMC do Ông Lê Việt Hà - Tổng Giám đốc Công ty là thành viên HĐQT</t>
  </si>
  <si>
    <t>Mua hàng hóa, dịch vụ</t>
  </si>
  <si>
    <t>Phải thu các hoạt động nghiệp vụ</t>
  </si>
  <si>
    <t xml:space="preserve">Phải trả người bán </t>
  </si>
  <si>
    <t>SỐ LIỆU SO SÁNH</t>
  </si>
  <si>
    <t>Người lập</t>
  </si>
  <si>
    <t>Mẫu số: B09- CTQ</t>
  </si>
  <si>
    <t>(Ban hành theo TT số 125/2011/TT-BTC ngày 5/9/2011 của Bộ Tài chính)</t>
  </si>
  <si>
    <t>Nhân sự</t>
  </si>
  <si>
    <t>Nhân viên quản lý:</t>
  </si>
  <si>
    <t>Tuyển dụng mới:</t>
  </si>
  <si>
    <t>Chuyển công tác:</t>
  </si>
  <si>
    <t>Kỷ luật:</t>
  </si>
  <si>
    <t>0</t>
  </si>
  <si>
    <t>Số đầu kỳ</t>
  </si>
  <si>
    <t>Số đầu năm</t>
  </si>
  <si>
    <t>Check</t>
  </si>
  <si>
    <t>(*) Tại ngày 01 tháng 01 năm 2021, các khoản tương đương tiền là tiền gửi có kỳ hạn 01 tháng, được gửi tại Ngân hàng TMCP An Bình với lãi suất 3,2%/năm.</t>
  </si>
  <si>
    <t>Giá trị</t>
  </si>
  <si>
    <t>Giá bình quân</t>
  </si>
  <si>
    <t>Tổng giá trị thị trường</t>
  </si>
  <si>
    <t>Tăng giá/(Giảm giá)</t>
  </si>
  <si>
    <t>Số dự phòng tại 31.12.2017</t>
  </si>
  <si>
    <t>Số dự phòng trích lập tại 31.03.2018</t>
  </si>
  <si>
    <t>Số dự phòng hoàn nhập tại 31.03.2018</t>
  </si>
  <si>
    <t>Số dự phòng  tại 31.03.2018</t>
  </si>
  <si>
    <t>Số dự phòng trích lập tại 30.06.2018</t>
  </si>
  <si>
    <t>Số dự phòng hoàn nhập tại 30.06.2018</t>
  </si>
  <si>
    <t>Số dự phòng  tại 30.06.2018</t>
  </si>
  <si>
    <t>Số dự phòng trích lập tại 30.09.2018</t>
  </si>
  <si>
    <t>Số dự phòng hoàn nhập tại 30.09.2018</t>
  </si>
  <si>
    <t>Số dự phòng  tại 30.09.2018</t>
  </si>
  <si>
    <t>Số dự phòng trích lập tại 31.12.2018</t>
  </si>
  <si>
    <t>Số dự phòng hoàn nhập tại 31.12.2018</t>
  </si>
  <si>
    <t>Số dự phòng  tại 31.12.2018</t>
  </si>
  <si>
    <t>Số dự phòng trích lập tại 31.03.2019</t>
  </si>
  <si>
    <t>Số dự phòng hoàn nhập tại 31.03.2019</t>
  </si>
  <si>
    <t>Số dư dự phòng tại 31.03.2019</t>
  </si>
  <si>
    <t>Số dự phòng trích lập tại 30.06.2019</t>
  </si>
  <si>
    <t>Số dự phòng hoàn nhập tại 30.06.2019</t>
  </si>
  <si>
    <t>Số dư dự phòng tại 30.06.2019</t>
  </si>
  <si>
    <t>Số dự phòng trích lập tại 31.07.2019</t>
  </si>
  <si>
    <t>Số dự phòng hoàn nhập tại 31.07.2019</t>
  </si>
  <si>
    <t>Số dư dự phòng tại 31.07.2019</t>
  </si>
  <si>
    <t>Số dự phòng trích lập tại 31.08.2019</t>
  </si>
  <si>
    <t>Số dự phòng hoàn nhập tại 31.08.2019</t>
  </si>
  <si>
    <t>Số dư dự phòng tại 31.08.2019</t>
  </si>
  <si>
    <t>Số dự phòng trích lập tại 30.09.2019</t>
  </si>
  <si>
    <t>Số dự phòng hoàn nhập tại 30.09.2019</t>
  </si>
  <si>
    <t>Số dư dự phòng tại 30.09.2019</t>
  </si>
  <si>
    <t>Số dự phòng trích lập tại 31.12.2019</t>
  </si>
  <si>
    <t>Số dự phòng hoàn nhập tại 31.12.2019</t>
  </si>
  <si>
    <t>Số dư dự phòng tại 31.12.2019</t>
  </si>
  <si>
    <t>Số dự phòng trích lập tại 31.03.2020</t>
  </si>
  <si>
    <t>Số dự phòng hoàn nhập tại 31.03.2020</t>
  </si>
  <si>
    <t>Số dư dự phòng tại 31.03.2020</t>
  </si>
  <si>
    <t>Số dự phòng trích lập tại 30.04.2020</t>
  </si>
  <si>
    <t>Số dự phòng hoàn nhập tại 30.04.2020</t>
  </si>
  <si>
    <t>Số dư dự phòng tại 30.04.2020</t>
  </si>
  <si>
    <t>Số dự phòng trích lập tại 30.06.2020</t>
  </si>
  <si>
    <t>Số dự phòng hoàn nhập tại 30.06.2020</t>
  </si>
  <si>
    <t>Số dư dự phòng tại 30.06.2020</t>
  </si>
  <si>
    <t>Số dự phòng trích lập tại 30.09.2020</t>
  </si>
  <si>
    <t>Số dự phòng hoàn nhập tại 30.09.2020</t>
  </si>
  <si>
    <t>Số dư dự phòng tại 30.09.2020</t>
  </si>
  <si>
    <t>Số dự phòng trích lập tại 31.12.2020</t>
  </si>
  <si>
    <t>Số dự phòng hoàn nhập tại 31.12.2020</t>
  </si>
  <si>
    <t>Số dư dự phòng tại 31.12.2020</t>
  </si>
  <si>
    <t>Số dự phòng trích lập tại 31.03.2021</t>
  </si>
  <si>
    <t>Số dự phòng hoàn nhập tại 31.03.2021</t>
  </si>
  <si>
    <t>Số dư dự phòng tại 31.03.2021</t>
  </si>
  <si>
    <t>Khoản mục</t>
  </si>
  <si>
    <t>Nguyên giá TSCĐ HH</t>
  </si>
  <si>
    <t>Đầu tư XDCB hoàn thành</t>
  </si>
  <si>
    <t>Tăng khác</t>
  </si>
  <si>
    <t>Thanh lý, nhượng bán</t>
  </si>
  <si>
    <t>Giá trị hao mòn lũy kế</t>
  </si>
  <si>
    <t>Giá trị còn lại của TSCĐ HH</t>
  </si>
  <si>
    <t>Tổng cộng</t>
  </si>
  <si>
    <t>Phương tiện vận tải, tuyền dẫn</t>
  </si>
  <si>
    <t>TSCĐ hữu hình khác</t>
  </si>
  <si>
    <t>Quyền sử dụng đất</t>
  </si>
  <si>
    <t>Phần mềm</t>
  </si>
  <si>
    <t>TSCĐ vô hình khác</t>
  </si>
  <si>
    <t>Nguyên giá TSCĐ VH</t>
  </si>
  <si>
    <t>Đầu tư vào công ty liên doanh liên kết (Chi tiết các khoản đầu tư vào công ty liên doanh, liên kết bị lỗ)</t>
  </si>
  <si>
    <t>- Đầu tư cổ phiếu</t>
  </si>
  <si>
    <t>Số dư đầu kỳ</t>
  </si>
  <si>
    <t>Tăng trong kỳ</t>
  </si>
  <si>
    <t>Số dư cuối kỳ</t>
  </si>
  <si>
    <t>Số tăng/giảm</t>
  </si>
  <si>
    <t>Tăng</t>
  </si>
  <si>
    <t>Giảm</t>
  </si>
  <si>
    <t>1. Vốn đầu tư của chủ sở hữu</t>
  </si>
  <si>
    <t>2. Thặng dư vốn cổ phần</t>
  </si>
  <si>
    <t>3. Vốn khác của chủ sở hữu</t>
  </si>
  <si>
    <t>4. Cổ phiếu quỹ (*)</t>
  </si>
  <si>
    <t>5. Chênh lệch đánh giá lại tài sản</t>
  </si>
  <si>
    <t>6. Chênh lệch tỷ giá hối đoái</t>
  </si>
  <si>
    <t>7. Quỹ đầu tư phát triển</t>
  </si>
  <si>
    <t>8. Quỹ dự phòng tài chính</t>
  </si>
  <si>
    <t>9. Các Quỹ khác thuộc vốn chủ sở hữu</t>
  </si>
  <si>
    <t>10. Lợi nhuận chưa phân phối</t>
  </si>
  <si>
    <t>23</t>
  </si>
  <si>
    <t>Số cuối kỳ</t>
  </si>
  <si>
    <t>4</t>
  </si>
  <si>
    <t>5</t>
  </si>
  <si>
    <t>BẢNG CÂN ĐỐI KẾ TOÁN</t>
  </si>
  <si>
    <t>A- TÀI SẢN NGẮN HẠN(100 = 110 + 120 + 130 + 140 + 150)</t>
  </si>
  <si>
    <t>I.Tiền và các khoản tương đương tiền</t>
  </si>
  <si>
    <t>1. Tiền</t>
  </si>
  <si>
    <t>2. Các khoản tương đương tiền</t>
  </si>
  <si>
    <t>1. Đầu tư ngắn hạn</t>
  </si>
  <si>
    <t>2. Dự phòng giảm giá đầu tư tài chính ngắn hạn(*)</t>
  </si>
  <si>
    <t>1. Phải thu của khách hàng</t>
  </si>
  <si>
    <t>2. Trả trước cho người bán</t>
  </si>
  <si>
    <t xml:space="preserve">3. Phải thu nội bộ ngắn hạn </t>
  </si>
  <si>
    <t>4. Phải thu hoạt động nghiệp vụ</t>
  </si>
  <si>
    <t>5. Phải thu hoạt động giao dịch chứng khoán</t>
  </si>
  <si>
    <t>6. Dự phòng phải thu ngắn hạn khó đòi(*)</t>
  </si>
  <si>
    <t>1. Chi phí trả trước ngắn hạn</t>
  </si>
  <si>
    <t xml:space="preserve">2. Thuế GTGT được khấu trừ  </t>
  </si>
  <si>
    <t>3. Thuế và các khoản phải thu nhà nước</t>
  </si>
  <si>
    <t xml:space="preserve">4. Giao dịch mua bán lại trái phiếu Chính phủ </t>
  </si>
  <si>
    <t>5. Tài sản ngắn hạn khác</t>
  </si>
  <si>
    <t>B. TÀI SẢN DÀI HẠN (200 = 210 + 220 + 250 + 260)</t>
  </si>
  <si>
    <t>1. Phải thu dài hạn của khách hàng</t>
  </si>
  <si>
    <t>2.Vốn kinh doanh ở đơn vị trực thuộc</t>
  </si>
  <si>
    <t>3. Phải thu dài hạn nội bộ</t>
  </si>
  <si>
    <t>4. Phải thu dài hạn khác</t>
  </si>
  <si>
    <t>218</t>
  </si>
  <si>
    <t>5. Dự phòng phải thu dài hạn khó đòi(*)</t>
  </si>
  <si>
    <t>219</t>
  </si>
  <si>
    <t>1. Tài sản cố định hữu hình</t>
  </si>
  <si>
    <t xml:space="preserve">- Nguyên giá </t>
  </si>
  <si>
    <t>- Giá trị hao mòn luỹ kế(*)</t>
  </si>
  <si>
    <t>2. Tài sản cố định thuê tài chính</t>
  </si>
  <si>
    <t>- Nguyên giá</t>
  </si>
  <si>
    <t>- Giá trị hao mòn luỹ kế (*)</t>
  </si>
  <si>
    <t>3. Tài sản cố định vô hình</t>
  </si>
  <si>
    <t>4. Chi phí đầu tư xây dựng cơ bản dở dang</t>
  </si>
  <si>
    <t>1. Đầu tư vào công ty con</t>
  </si>
  <si>
    <t>2. Đầu tư vào công ty liên kết, liên doanh</t>
  </si>
  <si>
    <t>3. Đầu tư dài hạn khác</t>
  </si>
  <si>
    <t>258</t>
  </si>
  <si>
    <t>4. Dự phòng giảm giá đầu tư tài chính dài hạn (*)</t>
  </si>
  <si>
    <t>259</t>
  </si>
  <si>
    <t>1. Chi phí trả trước dài hạn</t>
  </si>
  <si>
    <t>2. Tài sản thuế thu nhập hoãn lại</t>
  </si>
  <si>
    <t>3. Tài sản dài hạn khác</t>
  </si>
  <si>
    <t>268</t>
  </si>
  <si>
    <t>TỔNG CỘNG TÀI SẢN (270 = 100 + 200)</t>
  </si>
  <si>
    <t>270</t>
  </si>
  <si>
    <t>A – NỢ PHẢI TRẢ (300 = 310 + 330)</t>
  </si>
  <si>
    <t>I. Nợ ngắn hạn</t>
  </si>
  <si>
    <t>1.Vay ngắn hạn</t>
  </si>
  <si>
    <t>2. Phải trả người bán</t>
  </si>
  <si>
    <t>3. Người mua trả tiền trước</t>
  </si>
  <si>
    <t>4. Thuế và các khoản phải nộp Nhà nước</t>
  </si>
  <si>
    <t>5. Phải trả người lao động</t>
  </si>
  <si>
    <t>6. Chi phí phải trả</t>
  </si>
  <si>
    <t>7. Phải trả nội bộ</t>
  </si>
  <si>
    <t>8. Các khoản phải trả, phải nộp ngắn hạn khác</t>
  </si>
  <si>
    <t>9. Dự phòng phải trả ngắn hạn</t>
  </si>
  <si>
    <t>10. Quỹ khen thưởng, phúc lợi</t>
  </si>
  <si>
    <t xml:space="preserve">11. Giao dịch mua bán lại trái phiếu Chính phủ </t>
  </si>
  <si>
    <t>12. Doanh thu chưa thực hiện ngắn hạn</t>
  </si>
  <si>
    <t>II. Nợ dài hạn</t>
  </si>
  <si>
    <t>1. Phải trả dài hạn người bán</t>
  </si>
  <si>
    <t>2. Phải trả dài hạn nội bộ</t>
  </si>
  <si>
    <t>3. Phải trả dài hạn khác</t>
  </si>
  <si>
    <t>4. Vay và nợ dài hạn</t>
  </si>
  <si>
    <t>5. Thuế thu nhập hoãn lại phải trả</t>
  </si>
  <si>
    <t>6. Dự phòng trợ cấp mất việc làm</t>
  </si>
  <si>
    <t>7. Dự phòng phải trả dài hạn</t>
  </si>
  <si>
    <t>8. Doanh thu chưa thực hiện dài hạn</t>
  </si>
  <si>
    <t>9. Quỹ phát triển khoa học và công nghệ</t>
  </si>
  <si>
    <t>10. Quỹ dự phòng bồi thường thiệt hại cho nhà đầu tư</t>
  </si>
  <si>
    <t xml:space="preserve">B - VỐN CHỦ SỞ HỮU </t>
  </si>
  <si>
    <t>9. Quỹ khác thuộc vốn chủ sở hữu</t>
  </si>
  <si>
    <t>10. Lợi nhuận sau thuế chưa phân phối</t>
  </si>
  <si>
    <t>TỔNG CỘNG NGUỒN VỐN (440 = 300 + 400)</t>
  </si>
  <si>
    <t>440</t>
  </si>
  <si>
    <t>1. Tài sản cố định thuê ngoài</t>
  </si>
  <si>
    <t>001</t>
  </si>
  <si>
    <t>2. Vật tư, chứng chỉ có giá nhận giữ hộ</t>
  </si>
  <si>
    <t>002</t>
  </si>
  <si>
    <t>3. Tài sản nhận ký cược</t>
  </si>
  <si>
    <t>003</t>
  </si>
  <si>
    <t>4. Nợ khó đòi đã xử lý</t>
  </si>
  <si>
    <t>004</t>
  </si>
  <si>
    <t>5. Ngoại tệ các loại</t>
  </si>
  <si>
    <t>005</t>
  </si>
  <si>
    <t xml:space="preserve">6. Chứng khoán lưu ký của công ty quản lý quỹ </t>
  </si>
  <si>
    <t>006</t>
  </si>
  <si>
    <t>Trong đó:</t>
  </si>
  <si>
    <t>6.1. Chứng khoán giao dịch</t>
  </si>
  <si>
    <t>007</t>
  </si>
  <si>
    <t xml:space="preserve">6.2. Chứng khoán tạm ngừng giao dịch </t>
  </si>
  <si>
    <t>008</t>
  </si>
  <si>
    <t>6.3. Chứng khoán cầm cố</t>
  </si>
  <si>
    <t>009</t>
  </si>
  <si>
    <t xml:space="preserve">6.4. Chứng khoán tạm giữ </t>
  </si>
  <si>
    <t>010</t>
  </si>
  <si>
    <t>6.5. Chứng khoán chờ thanh toán</t>
  </si>
  <si>
    <t>011</t>
  </si>
  <si>
    <t>6.6. Chứng khoán phong toả chờ rút</t>
  </si>
  <si>
    <t>012</t>
  </si>
  <si>
    <t>6.7. Chứng khoán chờ giao dịch</t>
  </si>
  <si>
    <t>6.8. Chứng khoán ký quỹ đảm bảo khoản vay</t>
  </si>
  <si>
    <t>014</t>
  </si>
  <si>
    <t>6.9 Chứng khoán sửa lỗi giao dịch</t>
  </si>
  <si>
    <t>015</t>
  </si>
  <si>
    <t>7. Chứng khoán chưa lưu ký của Công ty quản lý quỹ</t>
  </si>
  <si>
    <t>020</t>
  </si>
  <si>
    <t>8. Tiền gửi của nhà đầu tư ủy thác</t>
  </si>
  <si>
    <t>030</t>
  </si>
  <si>
    <t>- Tiền gửi của nhà đầu tư ủy thác trong nước</t>
  </si>
  <si>
    <t>031</t>
  </si>
  <si>
    <t>- Tiền gửi của nhà đầu tư ủy thác nước ngoài</t>
  </si>
  <si>
    <t>032</t>
  </si>
  <si>
    <t>9. Danh mục đầu tư của nhà đầu tư ủy thác</t>
  </si>
  <si>
    <t>040</t>
  </si>
  <si>
    <t>9.1. Nhà đầu tư ủy thác trong nước</t>
  </si>
  <si>
    <t>041</t>
  </si>
  <si>
    <t xml:space="preserve">9.2. Nhà đầu tư ủy thác nước ngoài </t>
  </si>
  <si>
    <t>042</t>
  </si>
  <si>
    <t>10. Các khoản phải thu của nhà đầu tư ủy thác</t>
  </si>
  <si>
    <t>050</t>
  </si>
  <si>
    <t>11. Các khoản phải trả của nhà đầu tư ủy thác</t>
  </si>
  <si>
    <t>051</t>
  </si>
  <si>
    <t>Kỳ này</t>
  </si>
  <si>
    <t>Kỳ trước</t>
  </si>
  <si>
    <t>1. Tiền thu từ hoạt động nghiệp vụ, cung cấp dịch vụ và doanh thu khác</t>
  </si>
  <si>
    <t xml:space="preserve">2. Tiền chi trả cho hoạt động nghiệp vụ và người cung cấp hàng hóa, dịch vụ </t>
  </si>
  <si>
    <t xml:space="preserve">3. Tiền chi trả cho người lao động </t>
  </si>
  <si>
    <t xml:space="preserve">4. Tiền chi trả lãi vay </t>
  </si>
  <si>
    <t xml:space="preserve">5. Tiền chi nộp thuế thu nhập doanh nghiệp </t>
  </si>
  <si>
    <t xml:space="preserve">6. Tiền thu khác từ hoạt động kinh doanh </t>
  </si>
  <si>
    <t xml:space="preserve">7. Tiền chi khác từ hoạt động kinh doanh </t>
  </si>
  <si>
    <t>1.Tiền chi để mua sắm, xây dựng TSCĐ và các tài sản dài hạn khác</t>
  </si>
  <si>
    <t>2.Tiền thu từ thanh lý, nhượng bán TSCĐ và các tài sản dài hạn khác</t>
  </si>
  <si>
    <t>3. Tiền chi mua các công cụ nợ của đơn vị khác</t>
  </si>
  <si>
    <t>4. Tiền thu từ thanh lý các khoản đầu tư công cụ nợ của đơn vị khác</t>
  </si>
  <si>
    <t>24</t>
  </si>
  <si>
    <t>5.Tiền chi đầu tư góp vốn vào đơn vị khác</t>
  </si>
  <si>
    <t>6.Tiền thu hồi đầu tư góp vốn vào đơn vị khác</t>
  </si>
  <si>
    <t>26</t>
  </si>
  <si>
    <t>7. Tiền thu cổ tức và lợi nhuận được chia</t>
  </si>
  <si>
    <t>27</t>
  </si>
  <si>
    <t xml:space="preserve">1. Tiền thu từ phát hành cổ phiếu, trái phiếu, nhận vốn góp của chủ sở hữu </t>
  </si>
  <si>
    <t>2. Tiền chi trả vốn cho các chủ sở hữu, mua lại cổ phiếu của công ty đã phát hành</t>
  </si>
  <si>
    <t xml:space="preserve">3. Tiền vay ngắn hạn, dài hạn nhận được </t>
  </si>
  <si>
    <t>33</t>
  </si>
  <si>
    <t>4.Tiền chi trả nợ gốc vay</t>
  </si>
  <si>
    <t>34</t>
  </si>
  <si>
    <t>5.Tiền chi trả nợ thuê tài chính</t>
  </si>
  <si>
    <t>35</t>
  </si>
  <si>
    <t>6. Cổ tức, lợi nhuận đã trả cho chủ sở hữu</t>
  </si>
  <si>
    <t>36</t>
  </si>
  <si>
    <t>Lưu chuyển tiền thuần trong kỳ (50 = 20+30+40)</t>
  </si>
  <si>
    <t>Ảnh hưởng của thay đổi tỷ giá hối đoái quy đổi ngoại tệ</t>
  </si>
  <si>
    <t>61</t>
  </si>
  <si>
    <t>Tiền và tương đương tiền cuối kỳ (70 = 50+60+61)</t>
  </si>
  <si>
    <t xml:space="preserve">Tăng </t>
  </si>
  <si>
    <t>6</t>
  </si>
  <si>
    <t>7</t>
  </si>
  <si>
    <t>8</t>
  </si>
  <si>
    <t xml:space="preserve">1. Vốn đầu tư của chủ sở hữu </t>
  </si>
  <si>
    <t>125051</t>
  </si>
  <si>
    <t xml:space="preserve">2. Thặng dư vốn cổ phần </t>
  </si>
  <si>
    <t>125052</t>
  </si>
  <si>
    <t xml:space="preserve">3. Vốn khác của chủ sở hữu </t>
  </si>
  <si>
    <t>125053</t>
  </si>
  <si>
    <t>125054</t>
  </si>
  <si>
    <t xml:space="preserve">5. Chênh lệch đánh giá lại tài sản </t>
  </si>
  <si>
    <t>125055</t>
  </si>
  <si>
    <t>125056</t>
  </si>
  <si>
    <t xml:space="preserve">7. Quỹ đầu tư phát triển </t>
  </si>
  <si>
    <t>125057</t>
  </si>
  <si>
    <t xml:space="preserve">8. Quỹ dự phòng tài chính </t>
  </si>
  <si>
    <t>125058</t>
  </si>
  <si>
    <t xml:space="preserve">9. Các Quỹ khác thuộc vốn chủ sở hữu </t>
  </si>
  <si>
    <t>125059</t>
  </si>
  <si>
    <t xml:space="preserve">10. Lợi nhuận chưa phân phối </t>
  </si>
  <si>
    <t>125060</t>
  </si>
  <si>
    <t>125061</t>
  </si>
  <si>
    <t xml:space="preserve"> Quý </t>
  </si>
  <si>
    <t xml:space="preserve"> Lũy kế từ đầu năm đến cuối quý này </t>
  </si>
  <si>
    <t xml:space="preserve"> Năm nay </t>
  </si>
  <si>
    <t xml:space="preserve"> Năm trước </t>
  </si>
  <si>
    <t xml:space="preserve">                              4 </t>
  </si>
  <si>
    <t xml:space="preserve">                              5 </t>
  </si>
  <si>
    <t xml:space="preserve">                              6 </t>
  </si>
  <si>
    <t xml:space="preserve">                              7 </t>
  </si>
  <si>
    <t>3.  Doanh thu thuần về hoạt động kinh doanh (10=01-02)</t>
  </si>
  <si>
    <t>5. Lợi nhuận gộp của hoạt động kinh doanh(20=10-11)</t>
  </si>
  <si>
    <t xml:space="preserve">6. Doanh thu hoạt động tài chính </t>
  </si>
  <si>
    <t xml:space="preserve">7. Chi phí tài chính </t>
  </si>
  <si>
    <t>9. Lợi nhuận thuần từ hoạt động kinh doanh (30=20 +(21-22)- 25)</t>
  </si>
  <si>
    <t>12. Lợi nhuận khác (40=31-32)</t>
  </si>
  <si>
    <t>13. Tổng lợi nhuận kế toán trước thuế (50=30+40)</t>
  </si>
  <si>
    <t>14. Chi phí thuế TNDN hiện hành</t>
  </si>
  <si>
    <t>15. Chi phí thuế TNDN hoãn lại</t>
  </si>
  <si>
    <t>16. Lợi nhuận sau thuế TNDN (60=50-51-52)</t>
  </si>
  <si>
    <t>ko có chỉ tiêu phải thu khác &gt;&gt; sửa nội dung của file FMS</t>
  </si>
  <si>
    <t>Tại ngày cuối kỳ</t>
  </si>
  <si>
    <t>Phải thu lãi tiền gửi</t>
  </si>
  <si>
    <t xml:space="preserve">Thiết bị quản lý </t>
  </si>
  <si>
    <t xml:space="preserve">                           Người lập biểu                                           Kế toán trưởng</t>
  </si>
  <si>
    <t>Doanh thu cung cấp dịch vụ được ghi nhận khi kết quả của giao dịch đó được xác định một cách đáng tin cậy. Trường hợp việc cung cấp dịch vụ liên quan đến nhiều kỳ thì doanh thu được ghi nhận trong kỳ theo kết quả phần công việc đã hoàn thành vào ngày lập Bảng cân đối kế toán của kỳ đó. Kết quả của giao dịch cung cấp dịch vụ được xác định khi thỏa mãn các điều kiện sau:</t>
  </si>
  <si>
    <t>Đầu tư vào công ty con (Chi tiết cho các khoản đầu tư vào công ty con bị lỗ)</t>
  </si>
  <si>
    <t xml:space="preserve">Tổng Giám đốc </t>
  </si>
  <si>
    <t>03-05</t>
  </si>
  <si>
    <t>Công ty áp dụng phương pháp bình quân gia quyền để tính giá vốn chứng khoán bán ra.</t>
  </si>
  <si>
    <t>GLH121026</t>
  </si>
  <si>
    <t>Lê Thị Giang</t>
  </si>
  <si>
    <t>GLH121019</t>
  </si>
  <si>
    <t>Chi phí dự phòng</t>
  </si>
  <si>
    <t>DỰ PHÒNG PHẢI THU NGẮN HẠN KHÓ ĐÒI</t>
  </si>
  <si>
    <t>Dự phòng phải thu từ hoạt động tư vấn đầu tư chứng khoán</t>
  </si>
  <si>
    <t xml:space="preserve">Thuế Giá trị gia tăng </t>
  </si>
  <si>
    <t>Công ty CP Mai Trang Linh</t>
  </si>
  <si>
    <t>MSN121015</t>
  </si>
  <si>
    <t xml:space="preserve">Bảo hiểm xã hội, y tế, thất nghiệp </t>
  </si>
  <si>
    <t>Lãi tiền gửi, lãi đầu tư tài chính</t>
  </si>
  <si>
    <t>Tại ngày đầu kỳ</t>
  </si>
  <si>
    <t xml:space="preserve">Phải thu hoạt động quản lý Quỹ Đầu tư chứng khoán </t>
  </si>
  <si>
    <t>Số dư dự phòng tại 30.06.2022</t>
  </si>
  <si>
    <t>TP GELEXIMCO 2018</t>
  </si>
  <si>
    <t>KBC121020</t>
  </si>
  <si>
    <t>CCQ ABBF</t>
  </si>
  <si>
    <t xml:space="preserve">        5b. Phải thu từ 144</t>
  </si>
  <si>
    <t>15A</t>
  </si>
  <si>
    <t>15B</t>
  </si>
  <si>
    <t>Chi phí hoạt động nghiệp vụ khác</t>
  </si>
  <si>
    <t xml:space="preserve">        5b. Phải trả khác 338</t>
  </si>
  <si>
    <t xml:space="preserve">        1b. Đầu tư nắm giữ đến ngày đáo hạn</t>
  </si>
  <si>
    <t>12C</t>
  </si>
  <si>
    <t>DANH MỤC DỰ PHÒNG GIẢM GIÁ CHỨNG KHOÁN TẠI 30.09.2022</t>
  </si>
  <si>
    <t>Giá đóng cửa ngày 30.09.2022</t>
  </si>
  <si>
    <t>Số dự phòng hoàn nhập tại 30.09.2022</t>
  </si>
  <si>
    <t>Số trích lập dự phòng tại 30.09.2022</t>
  </si>
  <si>
    <t>Số dư dự phòng tại 30.09.2022</t>
  </si>
  <si>
    <t>ok giá đóng cửa ngày 30/9</t>
  </si>
  <si>
    <t>xin báo cáo tài chính năm 2021 hoặc báo cáo 6 tháng 2022</t>
  </si>
  <si>
    <t>Giá bình quân thỏa thuận tại ngày 30/9</t>
  </si>
  <si>
    <t>Giá bình quân thỏa thuận tại ngày 30/09</t>
  </si>
  <si>
    <t>Giá bình quân thỏa thuận tại ngày 27/9</t>
  </si>
  <si>
    <t>Giá đóng cửa ngày 30/9</t>
  </si>
  <si>
    <t>Giá chứng chỉ quỹ ngày 30/09</t>
  </si>
  <si>
    <t>Ngày 30 tháng 09 năm 2022</t>
  </si>
  <si>
    <t>Hoàn nhập dự phòng</t>
  </si>
  <si>
    <t xml:space="preserve">Công ty áp dụng Chế độ Kế toán doanh nghiệp ban hành theo Thông tư số 200/2014/TT-BTC ngày 22/12/2014 của Bộ Tài chính, Thông tư số 53/2016/TT-BTC ngày 21/03/2016 của Bộ Tài chính về việc sửa đổi, bổ sung một số điều của Thông tư số 200/2014/TT-BTC và Chế độ kế toán công ty quản lý quỹ đầu tư chứng khoán ban hành theo Thông tư số 125/2011/TT-BTC ngày 05 tháng 09 năm 2011 của Bộ Tài chính. </t>
  </si>
  <si>
    <t>Hình thức sổ kế toán áp dụng tại Công ty là kế toán trên máy vi tính.</t>
  </si>
  <si>
    <r>
      <t>Chi phí phải trả</t>
    </r>
    <r>
      <rPr>
        <b/>
        <i/>
        <u/>
        <sz val="10"/>
        <rFont val="Times New Roman"/>
        <family val="1"/>
      </rPr>
      <t/>
    </r>
  </si>
  <si>
    <t>Các khoản chi phí thực tế chưa phát sinh nhưng được trích trước vào chi phí sản xuất, kinh doanh trong năm để đảm bảo khi chi phí phát sinh thực tế không gây đột biến cho chi phí sản xuất kinh doanh trên cơ sở đảm bảo nguyên tắc phù hợp giữa doanh thu và chi phí. Khi các chi phí đó phát sinh, nếu có chênh lệch với số đã trích, kế toán tiến hành ghi bổ sung hoặc ghi giảm chi phí tương ứng với phần chênh lệch.</t>
  </si>
  <si>
    <t>Phải trả khác</t>
  </si>
  <si>
    <t>Trích lập/Hoàn nhập dự phòng giảm giá các khoản đầu tư</t>
  </si>
  <si>
    <t>Dự phòng giảm giá đầu tư dài hạn</t>
  </si>
  <si>
    <t xml:space="preserve">  Kế toán trưởng</t>
  </si>
  <si>
    <t>VHM121025</t>
  </si>
  <si>
    <t xml:space="preserve">  Tr¸i phiÕu VHM121025</t>
  </si>
  <si>
    <t>Chi phí phải trả khác</t>
  </si>
  <si>
    <t>Số cuối năm</t>
  </si>
  <si>
    <t>Chi phí phải trả người bán chi tiết theo nội dung</t>
  </si>
  <si>
    <t>Chi phí phải trả đối với các bên liên quan</t>
  </si>
  <si>
    <t>ABS</t>
  </si>
  <si>
    <t xml:space="preserve">Chi phí phân phối chứng chỉ quỹ </t>
  </si>
  <si>
    <t>Quỹ đầu tư tài chính</t>
  </si>
  <si>
    <t>Tăng trong năm</t>
  </si>
  <si>
    <t>Giảm trong năm</t>
  </si>
  <si>
    <t>Cổ tức, lợi nhuận được chia</t>
  </si>
  <si>
    <t>Chi phí không hợp lệ</t>
  </si>
  <si>
    <t>Cổ tức, lợi nhuận được nhận</t>
  </si>
  <si>
    <t>Quỹ thành viên do Công ty quản lý</t>
  </si>
  <si>
    <t>Quỹ mở do Công ty quản lý</t>
  </si>
  <si>
    <t>Công ty Cổ phần Chứng khoán An Bình</t>
  </si>
  <si>
    <t>Lãi tiền gửi tài khoản chứng khoán</t>
  </si>
  <si>
    <t>Vốn điều lệ của Công ty là 120 000 000 000 đồng; tương đương 12 000 000 cổ phần, mệnh giá một cổ phần là 10 000 đồng.</t>
  </si>
  <si>
    <t>Nâng cấp phần mềm giao dịch chứng chỉ quỹ</t>
  </si>
  <si>
    <t>Công ty Cổ phần Hạ tầng Viễn thông CMC</t>
  </si>
  <si>
    <t>Hội đồng quản trị</t>
  </si>
  <si>
    <t>Ông Đào Mạnh Vương - Chủ tịch</t>
  </si>
  <si>
    <t>Ban Tổng giám đốc</t>
  </si>
  <si>
    <t>Ông Lê Việt Hà - Tổng Giám đốc Công ty là thành viên HĐQT Công ty Cổ phần Chứng khoán An Bình</t>
  </si>
  <si>
    <t>Đầu tư nắm giữ đến ngày đáo hạn</t>
  </si>
  <si>
    <t>Chứng khoán UPCOM</t>
  </si>
  <si>
    <t>Năm 2023</t>
  </si>
  <si>
    <t xml:space="preserve">        1c. Tiền gửi kỳ hạn &gt; 03 tháng</t>
  </si>
  <si>
    <t xml:space="preserve">        1d. Đầu tư ngắn hạn khác</t>
  </si>
  <si>
    <t>HDTG</t>
  </si>
  <si>
    <t>Hîp ®ång tiÒn göi</t>
  </si>
  <si>
    <t>MML121021</t>
  </si>
  <si>
    <t xml:space="preserve">  Tr¸i phiÕu MML121021</t>
  </si>
  <si>
    <t>VBA122001</t>
  </si>
  <si>
    <t xml:space="preserve">  Tr¸i phiÕu VBA122001</t>
  </si>
  <si>
    <t>VIC123029</t>
  </si>
  <si>
    <t xml:space="preserve">  Tr¸i phiÕu VIC123029</t>
  </si>
  <si>
    <t xml:space="preserve">  Tr¸i phiÕu C«ng ty CP Du lÞch vµ §Çu t­ V¹n H­¬ng</t>
  </si>
  <si>
    <t>HTL</t>
  </si>
  <si>
    <t xml:space="preserve">  C«ng ty CP §T x©y dùng vµ kinh doanh bÊt ®éng s¶n HTL ViÖt Nam</t>
  </si>
  <si>
    <t>KD</t>
  </si>
  <si>
    <t>NGDH-NH</t>
  </si>
  <si>
    <t>cpdh</t>
  </si>
  <si>
    <t>TPDH</t>
  </si>
  <si>
    <t xml:space="preserve">   Phạm Thanh Hương                       Phùng Thị Minh Thu</t>
  </si>
  <si>
    <t>Chi phí hoạt động tư vấn đầu tư</t>
  </si>
  <si>
    <t>Lỗ bán ngoại tệ</t>
  </si>
  <si>
    <t>Hợp đồng tiền gửi có kỳ hạn số:
371/2023/EVNFC-ABBF/TGCKH</t>
  </si>
  <si>
    <t>Chứng chỉ tiền gửi mã
EVNFC_RL_KHCL_10.23_015</t>
  </si>
  <si>
    <t>Bà Đào Thị Cẩm</t>
  </si>
  <si>
    <t>Công ty Cổ phần TBIC</t>
  </si>
  <si>
    <t>Ông Đào Mạnh Vương - Chủ tịch HĐQT Công ty là cổ đông có quyền chi phối tại TBIC</t>
  </si>
  <si>
    <t>Công ty CP Đầu tư Xây dựng và kinh doanh Bất động sản HTL Việt Nam</t>
  </si>
  <si>
    <t>Ban kiểm soát</t>
  </si>
  <si>
    <t>Ông Lê Việt Hà - Tổng Giám đốc</t>
  </si>
  <si>
    <t>Ông Nguyễn Thành Nam - Phó Tổng Giám đốc</t>
  </si>
  <si>
    <t>Tổng thu nhập, thù lao của Hội đồng quản trị, Ban Tổng Giám đốc và Ban kiểm soát theo lương chức danh cơ bản được hưởng như sau:</t>
  </si>
  <si>
    <t>Bà Phạm Thị Ngọc Hà - Trưởng BKS</t>
  </si>
  <si>
    <t xml:space="preserve">                          Phạm Thanh Hương                                  Phùng Thị Minh Thu</t>
  </si>
  <si>
    <t>CPT</t>
  </si>
  <si>
    <t>Kho chøng kho¸n niªm yÕt - CP th­ëng</t>
  </si>
  <si>
    <t>ACB</t>
  </si>
  <si>
    <t xml:space="preserve">  Ng©n hµng TMCP A' Ch©u</t>
  </si>
  <si>
    <t>FPT</t>
  </si>
  <si>
    <t xml:space="preserve">  CT CP Ph¸t triÓn ®Çu t­ C«ng nghÖ</t>
  </si>
  <si>
    <t>REE</t>
  </si>
  <si>
    <t xml:space="preserve">  CTCP C¬ ®iÖn l¹nh</t>
  </si>
  <si>
    <t>TCB</t>
  </si>
  <si>
    <t xml:space="preserve">  Ng©n Hµng TMCP Kü Th­¬ng</t>
  </si>
  <si>
    <t>BMP</t>
  </si>
  <si>
    <t xml:space="preserve">  CTCP Nhùa B×nh Minh</t>
  </si>
  <si>
    <t>CTG</t>
  </si>
  <si>
    <t xml:space="preserve">  Ng©n hµng TMCP C«ng Th­¬ng ViÖt Nam</t>
  </si>
  <si>
    <t>DRT12403</t>
  </si>
  <si>
    <t>FUEABVND</t>
  </si>
  <si>
    <t xml:space="preserve">  Chøng chØ Quü ETF ABFVN DIAMOND</t>
  </si>
  <si>
    <t>GMD</t>
  </si>
  <si>
    <t xml:space="preserve">  CTCP Gemadept</t>
  </si>
  <si>
    <t>HDB</t>
  </si>
  <si>
    <t xml:space="preserve">  Ng©n hµng TMCP Ph¸t triÓn TP. HCM</t>
  </si>
  <si>
    <t>KDH</t>
  </si>
  <si>
    <t xml:space="preserve">  C«ng ty CP §Çu t­ vµ kinh doanh nhµ Khang §iÒn</t>
  </si>
  <si>
    <t>MBB</t>
  </si>
  <si>
    <t xml:space="preserve">  Ng©n Hµng TMCP Qu©n §éi</t>
  </si>
  <si>
    <t>MSB</t>
  </si>
  <si>
    <t xml:space="preserve">  Ng©n hµng TMCP Hµng H¶i</t>
  </si>
  <si>
    <t>MSN123008</t>
  </si>
  <si>
    <t xml:space="preserve">  Tr¸i phiÕu MSN123008</t>
  </si>
  <si>
    <t>MWG</t>
  </si>
  <si>
    <t xml:space="preserve">  CTCP §Çu t­ ThiÕt bÞ Di ®éng</t>
  </si>
  <si>
    <t>NLG</t>
  </si>
  <si>
    <t xml:space="preserve">  CTCP §Çu t­ Nam Long</t>
  </si>
  <si>
    <t>OCB</t>
  </si>
  <si>
    <t xml:space="preserve">  Ng©n hµng TMCP Ph­¬ng §«ng</t>
  </si>
  <si>
    <t>PNJ</t>
  </si>
  <si>
    <t xml:space="preserve">  CTCP Vµng b¹c ®¸ quý Phó NhuËn</t>
  </si>
  <si>
    <t xml:space="preserve">  Tr¸i phiÕu TCX124012</t>
  </si>
  <si>
    <t>TPB</t>
  </si>
  <si>
    <t xml:space="preserve">  Ng©n hµng TMCP Tiªn Phong</t>
  </si>
  <si>
    <t>VIB</t>
  </si>
  <si>
    <t xml:space="preserve">  Ng©n hµng TMCP Quèc tÕ ViÖt Nam</t>
  </si>
  <si>
    <t>VIC123028</t>
  </si>
  <si>
    <t xml:space="preserve">  Tr¸i phiÕu VIC123028</t>
  </si>
  <si>
    <t>VIC124003</t>
  </si>
  <si>
    <t xml:space="preserve">  Tr¸i phiÕu VIC124003</t>
  </si>
  <si>
    <t>VIC124005</t>
  </si>
  <si>
    <t xml:space="preserve">  Tr¸i phiÕu VIC124005</t>
  </si>
  <si>
    <t xml:space="preserve">  Tr¸i phiÕu VIC124004</t>
  </si>
  <si>
    <t>VPB</t>
  </si>
  <si>
    <t xml:space="preserve">  Ng©n hµng TMCP ViÖt Nam ThÞnh V­îng</t>
  </si>
  <si>
    <t>VRE</t>
  </si>
  <si>
    <t xml:space="preserve">  CTCP VINCOM RETAIL</t>
  </si>
  <si>
    <t>Năm 2024</t>
  </si>
  <si>
    <t>TCX124012</t>
  </si>
  <si>
    <t>VIC124004</t>
  </si>
  <si>
    <t>Công ty TNHH Hãng kiểm toán AASC</t>
  </si>
  <si>
    <t>Công ty TNHH Du lịch và sự kiện Halo Việt Nam</t>
  </si>
  <si>
    <t>Tập đoàn Geleximco - Công ty CP</t>
  </si>
  <si>
    <t>Kỳ báo cáo</t>
  </si>
  <si>
    <t>Doanh thu hoạt động quản lý Quỹ đầu tư trái phiếu An Bình và phí phát hành, mua lại chứng chỉ Quỹ đầu tư trái phiếu An Bình</t>
  </si>
  <si>
    <t>Lãi chênh lệch tỷ giá đã thực hiện</t>
  </si>
  <si>
    <t>Quỹ ETF ABFVN DIAMOND</t>
  </si>
  <si>
    <t>Quỹ hoán đổi danh mục do Công ty quản lý</t>
  </si>
  <si>
    <t>Chứng chỉ Quỹ ETF ABFVN DIAMOND</t>
  </si>
  <si>
    <t xml:space="preserve">Công ty Cổ phần Quản lý Quỹ Đầu tư Chứng khoán An Bình (tên viết tắt: ABF) thành lập và hoạt động theo Giấy phép hoạt động quản lý quỹ đầu tư chứng khoán số 12/UBCK-GPHĐQLQ ngày 28/12/2006, Giấy phép điều chỉnh số 15/GPĐC-UBCK ngày 14/02/2023 do Ủy ban chứng khoán Nhà nước cấp và Giấy chứng nhận Đăng ký doanh nghiệp Công ty Cổ phần số 0102130960 đăng ký lần đầu ngày 26/12/2006, đăng ký thay đổi lần 02 do Sở Kế hoạch và Đầu tư Thành phố Hà Nội cấp ngày 21/02/2023. </t>
  </si>
  <si>
    <t>1.3</t>
  </si>
  <si>
    <t>Các khoản phải thu được theo dõi chi tiết theo kỳ hạn phải thu, đối tượng phải thu, loại nguyên tệ phải thu, và các yếu tố khác theo nhu cầu quản lý của Công ty.</t>
  </si>
  <si>
    <t>Dự phòng nợ phải thu khó đòi được trích lập cho các khoản: nợ phải thu quá hạn thanh toán ghi trong hợp đồng kinh tế, các khế ước vay nợ, cam kết hợp đồng hoặc cam kết nợ và nợ phải thu chưa đến hạn thanh toán nhưng khó có khả năng thu hồi. Trong đó, việc trích lập dự phòng nợ phải thu quá hạn thanh toán được căn cứ vào thời gian trả nợ gốc theo hợp đồng mua bán ban đầu, không tính đến việc gia hạn nợ giữa các bên và nợ phải thu chưa đến hạn thanh toán nhưng khách nợ đã lâm vào tình trạng phá sản hoặc đang làm thủ tục giải thể, mất tích, bỏ trốn, đang bị cơ quan pháp luật truy tố, giam giữ, xét xử, đang thi hành án hoặc đã chết.</t>
  </si>
  <si>
    <t>Mức trích lập dự phòng các khoản nợ phải thu khó đòi được xác định theo Thông tư số 48/2019/TT-BTC do Bộ Tài chính ban hành ngày 08/08/2019 như sau:</t>
  </si>
  <si>
    <t>Mức trích dự phòng</t>
  </si>
  <si>
    <t>Từ sáu (06) tháng đến dưới một (01) năm</t>
  </si>
  <si>
    <t>Từ một (01) năm đến dưới hai (02) năm</t>
  </si>
  <si>
    <t>Từ hai (02) năm đến dưới ba (03) năm</t>
  </si>
  <si>
    <t>Từ ba (03) năm trở lên</t>
  </si>
  <si>
    <t>Nếu các khoản chi phí này làm tăng lợi ích kinh tế trong tương lai dự tính thu được từ việc sử dụng tài sản cố định hữu hình vượt trên mức hoạt động tiêu chuẩn theo như đánh giá ban đầu thì các chi phí này được vốn hóa như một khoản nguyên giá tăng thêm của tài sản cố định hữu hình.</t>
  </si>
  <si>
    <t>Thiết bị quản lý</t>
  </si>
  <si>
    <t>Phần mềm quản lý</t>
  </si>
  <si>
    <t>- Đối với các khoản đầu tư chứng khoán kinh doanh: căn cứ trích lập dự phòng là số chênh lệch giữa giá gốc của các khoản đầu tư được hạch toán trên sổ kế toán lớn hơn giá trị thị trường của chúng tại thời điểm lập dự phòng.</t>
  </si>
  <si>
    <t>- Mức trích lập dự phòng giảm giá đầu tư được thực hiện theo hướng dẫn của Thông tư số 48/2019/TT-BTC do Bộ Tài chính ban hành ngày 08 tháng 08 năm 2019 và Thông tư số 24/2022/TT-BTC do Bộ Tài chính ban hành ngày 07 tháng 04 năm 2022 sửa đổi, bổ sung một số điều của Thông tư số 48/2019/TT-BTC.</t>
  </si>
  <si>
    <t>2.11</t>
  </si>
  <si>
    <t>2.13</t>
  </si>
  <si>
    <t>9</t>
  </si>
  <si>
    <t>12</t>
  </si>
  <si>
    <t>13</t>
  </si>
  <si>
    <t>14</t>
  </si>
  <si>
    <t>15</t>
  </si>
  <si>
    <t>16</t>
  </si>
  <si>
    <t>17</t>
  </si>
  <si>
    <t>18</t>
  </si>
  <si>
    <t>19</t>
  </si>
  <si>
    <t>- Đầu tư trái phiếu</t>
  </si>
  <si>
    <t>Mua/Bán chứng khoán</t>
  </si>
  <si>
    <t>Phải trả người bán ngắn hạn</t>
  </si>
  <si>
    <t xml:space="preserve">       2a. Tiền gửi kỳ hạn không quá 3 tháng</t>
  </si>
  <si>
    <t xml:space="preserve">        5a. Tạm ứng 141</t>
  </si>
  <si>
    <t>Tài sản</t>
  </si>
  <si>
    <t>Tổng tài sản</t>
  </si>
  <si>
    <t>Tổng cộng nguồn vốn (440 = 300 + 400)</t>
  </si>
  <si>
    <t>Phí lưu ký phải trả cho các ngân hàng lưu ký</t>
  </si>
  <si>
    <t xml:space="preserve">         - Bất động sản đầu tư</t>
  </si>
  <si>
    <t>Trả cổ tức cho cổ đông</t>
  </si>
  <si>
    <t>(*) Trong năm công ty thực hiện chi trả cổ tức năm 2023 theo Nghị quyết số 0310.01/2024/NQ-HĐQT/ABF ngày 03/10/2024 với mức chi trả 2,13% bằng tiền. Tất cả cổ tức đều đã được công ty thanh toán cho các cổ đông vào ngày 15/11/2024.</t>
  </si>
  <si>
    <t>Phải thu khách hàng dài hạn</t>
  </si>
  <si>
    <t>Thuế môn bài</t>
  </si>
  <si>
    <t>Phải thu khách hàng là các bên liên quan</t>
  </si>
  <si>
    <t>Phải thu trái tức, lãi hợp đồng tiền gửi và chứng chỉ tiền gửi</t>
  </si>
  <si>
    <t>Chia cổ tức (*)</t>
  </si>
  <si>
    <t>Chi phí thuế TNDN hiện hành</t>
  </si>
  <si>
    <t>Chi phí thuế TNDN tính trên thu nhập chịu thuế và thuế suất hiện hành (20%)</t>
  </si>
  <si>
    <t>Giá trị còn lại của TSCĐ VH</t>
  </si>
  <si>
    <t>Phải trả Ngân hàng lưu ký</t>
  </si>
  <si>
    <t xml:space="preserve">Phải thu từ giao dịch bán chứng khoán </t>
  </si>
  <si>
    <t>Phải thu khách hàng ngắn hạn</t>
  </si>
  <si>
    <t>a. Phải thu khách hàng ngắn hạn</t>
  </si>
  <si>
    <t>b. Phải thu khách hàng dài hạn</t>
  </si>
  <si>
    <t>Phải thu khách hàng dài hạn (*)</t>
  </si>
  <si>
    <t>(*) Khoản phải thu phí quản lý quỹ đối với Quỹ đầu tư Năng lượng và Hạ tầng An Bình đã được chấp thuận việc gia hạn thời gian thanh toán cho đến khi Quỹ sắp xếp được dòng tiền và thực hiện thanh toán, dự kiến vào năm 2027.</t>
  </si>
  <si>
    <t>Ông Lê Việt Hà - Thành viên</t>
  </si>
  <si>
    <t>Bà Đặng Thị Hồng Phương - Thành viên</t>
  </si>
  <si>
    <t>Năm 2025</t>
  </si>
  <si>
    <t>Lũy kế từ đầu năm đến cuối quý này</t>
  </si>
  <si>
    <t>Số tăng/giảm trong quý</t>
  </si>
  <si>
    <t>Các chi phí khác phát sinh sau khi tài sản cố định đã đưa vào hoạt động như chi phí sửa chữa, bảo dưỡng và đại tu được ghi nhận vào báo cáo kết quả hoạt động kinh doanh trong kỳ mà chi phí phát sinh.</t>
  </si>
  <si>
    <t>Chứng khoán đầu tư được ghi nhận theo giá gốc. Cổ tức và trái tức nhận được trong kỳ được ghi nhận giảm giá vốn chứng khoán đối với khoản lãi dồn tích trước ngày mua và ghi nhận tăng doanh thu đầu tư đối với phần lãi kể từ ngày mua.</t>
  </si>
  <si>
    <r>
      <t xml:space="preserve">Tæng hîp NhËp-XuÊt-Tån </t>
    </r>
    <r>
      <rPr>
        <b/>
        <sz val="12"/>
        <color rgb="FFFF0000"/>
        <rFont val="VnBravo Times"/>
        <family val="1"/>
      </rPr>
      <t>từ đầu năm</t>
    </r>
  </si>
  <si>
    <t xml:space="preserve">  Tr¸i phiÕu VRE12007</t>
  </si>
  <si>
    <t>DRT12402L03</t>
  </si>
  <si>
    <t xml:space="preserve">  TP C«ng ty CP Du lÞch vµ §Çu t­ V¹n H­¬ng mua 20/01/25</t>
  </si>
  <si>
    <t>DRT12402L04</t>
  </si>
  <si>
    <t xml:space="preserve">  TP C«ng ty CP Du lÞch vµ §Çu t­ V¹n H­¬ng mua 10/02/25</t>
  </si>
  <si>
    <t>DRT12402L05</t>
  </si>
  <si>
    <t xml:space="preserve">  TP C«ng ty CP Du lÞch vµ §Çu t­ V¹n H­¬ng mua 12/02/25</t>
  </si>
  <si>
    <t>Chứng khoán chưa niêm yết (Chi tiết danh mục bị giảm giá/rủi ro)</t>
  </si>
  <si>
    <t>Chứng chỉ quỹ (Chi tiết danh mục bị giảm giá/rủi ro)</t>
  </si>
  <si>
    <t>Cổ phiếu niêm yết (Chi tiết danh mục bị giảm giá/rủi ro)</t>
  </si>
  <si>
    <t>Trái phiếu niêm yết (Chi tiết danh mục bị giảm giá/rủi ro)</t>
  </si>
  <si>
    <t>Công ty CP Đầu tư Mobino</t>
  </si>
  <si>
    <t>Kỳ này năm trước</t>
  </si>
  <si>
    <t>Thuế thu nhập doanh nghiệp phải nộp đầu kỳ</t>
  </si>
  <si>
    <t>Thuế thu nhập doanh nghiệp đã nộp trong kỳ</t>
  </si>
  <si>
    <t>Thuế thu nhập doanh nghiệp phải nộp cuối kỳ</t>
  </si>
  <si>
    <t>Các khoản điều chỉnh thuế TNDN của các kỳ trước vào thuế thu nhập doanh nghiệp phải nộp kỳ này</t>
  </si>
  <si>
    <t>(Xem thông tin chi tiết tại thuyết minh số 26)</t>
  </si>
  <si>
    <t>N¨m 2025</t>
  </si>
  <si>
    <t>Số dư tại ngày kết thúc kỳ kế toán:</t>
  </si>
  <si>
    <t>Trong kỳ, Công ty có các giao dịch với các bên liên quan như sau:</t>
  </si>
  <si>
    <t>Chi phí thuế TNDN hiện hành được xác định trên cơ sở thu nhập chịu thuế trong kỳ và thuế suất thuế TNDN trong kỳ kế toán hiện hành.</t>
  </si>
  <si>
    <t>Ngoài giao dịch với bên liên quan được trình bày tại thuyết minh này, các bên liên quan khác không phát sinh giao dịch trọng yếu trong kỳ và không có số dư trọng yếu tại ngày kết thúc kỳ kế toán với Công ty.</t>
  </si>
  <si>
    <t>Ông Tống Trần Lê Thành - Thành viên</t>
  </si>
  <si>
    <t>Số dư đầu kỳ báo cáo</t>
  </si>
  <si>
    <t>Mua trong kỳ</t>
  </si>
  <si>
    <t>Số dư cuối kỳ báo cáo</t>
  </si>
  <si>
    <t>Khấu hao trong kỳ</t>
  </si>
  <si>
    <t>DRT12402</t>
  </si>
  <si>
    <t>CTD</t>
  </si>
  <si>
    <t xml:space="preserve">  CTCP X©y dùng Coteccons</t>
  </si>
  <si>
    <t>(**)</t>
  </si>
  <si>
    <t>(**) Đã được trình bày ở phần Thu nhập của ban Tổng giám đốc như chi tiết bên dưới.</t>
  </si>
  <si>
    <t>Bà Đào Thị Cẩm - Thành viên - Bổ nhiệm ngày 29/04/2025</t>
  </si>
  <si>
    <t>Bà Nguyễn Thị Thanh Huyền - Thành viên - Miễn nhiệm ngày 29/04/2025</t>
  </si>
  <si>
    <t>Công ty CP Chứng khoán An Bình</t>
  </si>
  <si>
    <t>Tầng 12, tòa nhà Geleximco 36 Hoàng Cầu, Hà Nội</t>
  </si>
  <si>
    <t>Trụ sở chính của Công ty tại: Tầng 12, Tòa nhà Geleximco, 36 Hoàng Cầu, Phường Ô Chợ Dừa, Hà Nội.</t>
  </si>
  <si>
    <t>Tầng 12, Tòa nhà Geleximco, 36 Hoàng Cầu, Hà Nội
ĐT: 0243 5626246   Fax: 0243 5626249</t>
  </si>
  <si>
    <t>CHI PHÍ PHẢI TRẢ NGẮN HẠN</t>
  </si>
  <si>
    <t>(*) Công ty đã góp vốn trong quá trình chào bán chứng khoán ra công chúng của quỹ với giá trị 50 lô chứng chỉ quỹ, tương ứng 50 tỷ đồng.</t>
  </si>
  <si>
    <t xml:space="preserve"> 1. Tiền thu từ phát hành cổ phiếu, nhận vốn góp của chủ sở hữu</t>
  </si>
  <si>
    <t>Số dư đầu năm báo cáo</t>
  </si>
  <si>
    <t>Tiền và tương đương tiền cuối kỳ (70=50+60+61)</t>
  </si>
  <si>
    <t>BÁO CÁO TÌNH HÌNH BIẾN ĐỘNG VỐN CHỦ SỞ HỮU</t>
  </si>
  <si>
    <t>Danh sách và mối quan hệ giữa các bên liên quan có số dư và giao dịch với Công ty như sau:</t>
  </si>
  <si>
    <t>Số liệu so sánh là số liệu của Báo cáo tài chính cho năm tài chính kết thúc ngày 31 tháng 12 năm 2024 đã được Công ty TNHH Hãng Kiểm toán AASC kiểm toán.</t>
  </si>
  <si>
    <t>CPNY</t>
  </si>
  <si>
    <t>TPNY</t>
  </si>
  <si>
    <t>CPUC</t>
  </si>
  <si>
    <t>CPCNY</t>
  </si>
  <si>
    <t>LK</t>
  </si>
  <si>
    <t>CLK</t>
  </si>
  <si>
    <t>TPCNY1</t>
  </si>
  <si>
    <t xml:space="preserve">6.1. Chứng khoán giao dịch </t>
  </si>
  <si>
    <t>6.4. Chứng khoán tạm giữ</t>
  </si>
  <si>
    <t xml:space="preserve">6.5. Chứng khoán chờ thanh toán </t>
  </si>
  <si>
    <t>6.6. Chứng khoán phong tỏa chờ rút</t>
  </si>
  <si>
    <t xml:space="preserve">6.7. Chứng khoán chờ giao dịch </t>
  </si>
  <si>
    <t xml:space="preserve">6.8. Chứng khoán ký quỹ đảm bảo khoản vay </t>
  </si>
  <si>
    <t>DNSE</t>
  </si>
  <si>
    <t>BSC</t>
  </si>
  <si>
    <t>6.1. CKGD</t>
  </si>
  <si>
    <t>6.1. CK GD</t>
  </si>
  <si>
    <t xml:space="preserve">6. Chứng khoán (CK) lưu ký của công ty quản lý quỹ </t>
  </si>
  <si>
    <t>MG</t>
  </si>
  <si>
    <t>Tổng giá trị</t>
  </si>
  <si>
    <t>Đầu kỳ</t>
  </si>
  <si>
    <t>chưa lưu ký</t>
  </si>
  <si>
    <t>7. Chứng khoán chưa lưu ký</t>
  </si>
  <si>
    <t xml:space="preserve">  6. Chứng khoán lưu ký của công ty quản lý quỹ </t>
  </si>
  <si>
    <t xml:space="preserve"> 7. Chứng khoán chưa lưu ký của Công ty quản lý quỹ</t>
  </si>
  <si>
    <t xml:space="preserve"> Trong đó:</t>
  </si>
  <si>
    <t xml:space="preserve">    6.1. Chứng khoán giao dịch </t>
  </si>
  <si>
    <t xml:space="preserve">    6.5. Chứng khoán chờ thanh toán </t>
  </si>
  <si>
    <t xml:space="preserve">    6.7. Chứng khoán chờ giao dịch </t>
  </si>
  <si>
    <t xml:space="preserve">6.7. CK chờ GD( quyền) </t>
  </si>
  <si>
    <t>CK chờTT(mua chờ về)</t>
  </si>
  <si>
    <t xml:space="preserve">6.5. CK chờ TT (bán chờ giao) </t>
  </si>
  <si>
    <t>6. Doanh thu hoạt động tài chính</t>
  </si>
  <si>
    <t xml:space="preserve">Google Asia Pacific Pte.Ltd  </t>
  </si>
  <si>
    <t>For the accounting period  from 01/07/2025 to 30/09/2025</t>
  </si>
  <si>
    <t>Phải thu về cổ tức và lợi nhuận được chia</t>
  </si>
  <si>
    <t>Doanh thu hoạt động quản lý Quỹ Đầu tư chứng khoán và doanh thu khác có liên quan</t>
  </si>
  <si>
    <t>Doanh thu hoạt động quản lý Quỹ ETF ABFVN DIAMOND, phí phát hành, mua lại chứng chỉ Quỹ  ETF ABFVN DIAMOND và doanh thu khác có liên quan</t>
  </si>
  <si>
    <t>Chi phí dịch vụ quỹ mở</t>
  </si>
  <si>
    <t>31/12/2025</t>
  </si>
  <si>
    <t>01/10/2025</t>
  </si>
  <si>
    <t>Quý 4 Năm 2025</t>
  </si>
  <si>
    <t>Hà Nội, ngày 15 tháng 01 năm 2026</t>
  </si>
  <si>
    <t>Quý 4</t>
  </si>
  <si>
    <t xml:space="preserve">Công ty có tổng số nhân viên là 28 người, trong đó:
</t>
  </si>
  <si>
    <t>Công ty hiện đang áp dụng mức thuế suất thuế TNDN là 20% đối với toàn bộ hoạt động của Công ty cho kỳ kế toán từ ngày 01/10/2025 đến 31/12/2025</t>
  </si>
  <si>
    <t>Công ty Cổ phần dịch vụ và thương mại Thế hệ mới</t>
  </si>
  <si>
    <t>Hoán đổi chứng chỉ quỹ ETF</t>
  </si>
  <si>
    <t>Công ty Cổ phần thương mại và dịch vụ Khang Hoa</t>
  </si>
  <si>
    <t>Tại thời điểm 31 tháng 12 năm 2025</t>
  </si>
  <si>
    <t>03-08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</si>
</sst>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9">
    <numFmt numFmtId="41" formatCode="_-* #,##0_-;\-* #,##0_-;_-* &quot;-&quot;_-;_-@_-"/>
    <numFmt numFmtId="43" formatCode="_-* #,##0.00_-;\-* #,##0.00_-;_-* &quot;-&quot;??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0_);\(0\)"/>
    <numFmt numFmtId="171" formatCode="_(* #,##0_);_(* \(#,##0\);_(* &quot;-&quot;??_);_(@_)"/>
    <numFmt numFmtId="172" formatCode="###\ ###\ ###\ ###"/>
    <numFmt numFmtId="173" formatCode="#\ ###\ ###\ ###"/>
    <numFmt numFmtId="174" formatCode="#"/>
    <numFmt numFmtId="175" formatCode="##.##%"/>
    <numFmt numFmtId="176" formatCode="#,##0.00\ &quot;®&quot;_);[Red]\(#,##0.00\ &quot;®&quot;\)"/>
    <numFmt numFmtId="177" formatCode="#,##0.00\ &quot;®&quot;_);\(#,##0.00\ &quot;®&quot;\)"/>
    <numFmt numFmtId="178" formatCode="&quot;\&quot;#,##0.00;[Red]&quot;\&quot;\-#,##0.00"/>
    <numFmt numFmtId="179" formatCode="&quot;\&quot;#,##0;[Red]&quot;\&quot;\-#,##0"/>
    <numFmt numFmtId="180" formatCode="0.0"/>
    <numFmt numFmtId="181" formatCode="#,##0;[Red]&quot;-&quot;#,##0"/>
    <numFmt numFmtId="182" formatCode="0.000"/>
    <numFmt numFmtId="183" formatCode="#,##0.00;[Red]&quot;-&quot;#,##0.00"/>
    <numFmt numFmtId="184" formatCode="mmm"/>
    <numFmt numFmtId="185" formatCode="##,###.##"/>
    <numFmt numFmtId="186" formatCode="#0.##"/>
    <numFmt numFmtId="187" formatCode="0.0%"/>
    <numFmt numFmtId="188" formatCode="_ * #,##0_ ;_ * \-#,##0_ ;_ * &quot;-&quot;_ ;_ @_ "/>
    <numFmt numFmtId="189" formatCode="#,##0;\(#,##0\)"/>
    <numFmt numFmtId="190" formatCode="_(* #.##0_);_(* \(#.##0\);_(* &quot;-&quot;_);_(@_)"/>
    <numFmt numFmtId="191" formatCode="_ &quot;R&quot;\ * #,##0_ ;_ &quot;R&quot;\ * \-#,##0_ ;_ &quot;R&quot;\ * &quot;-&quot;_ ;_ @_ "/>
    <numFmt numFmtId="192" formatCode="##,##0%"/>
    <numFmt numFmtId="193" formatCode="#,###%"/>
    <numFmt numFmtId="194" formatCode="##.##"/>
    <numFmt numFmtId="195" formatCode="###,###"/>
    <numFmt numFmtId="196" formatCode="###.###"/>
    <numFmt numFmtId="197" formatCode="##,###.####"/>
    <numFmt numFmtId="198" formatCode="\$#,##0\ ;\(\$#,##0\)"/>
    <numFmt numFmtId="199" formatCode="\t0.00%"/>
    <numFmt numFmtId="200" formatCode="##,##0.##"/>
    <numFmt numFmtId="201" formatCode="_-* #,##0\ _D_M_-;\-* #,##0\ _D_M_-;_-* &quot;-&quot;\ _D_M_-;_-@_-"/>
    <numFmt numFmtId="202" formatCode="_-* #,##0.00\ _D_M_-;\-* #,##0.00\ _D_M_-;_-* &quot;-&quot;??\ _D_M_-;_-@_-"/>
    <numFmt numFmtId="203" formatCode="\t#\ ??/??"/>
    <numFmt numFmtId="204" formatCode="_-[$€-2]* #,##0.00_-;\-[$€-2]* #,##0.00_-;_-[$€-2]* &quot;-&quot;??_-"/>
    <numFmt numFmtId="205" formatCode="#,##0\ "/>
    <numFmt numFmtId="206" formatCode="#,###"/>
    <numFmt numFmtId="207" formatCode="_-&quot;$&quot;* #,##0_-;\-&quot;$&quot;* #,##0_-;_-&quot;$&quot;* &quot;-&quot;_-;_-@_-"/>
    <numFmt numFmtId="208" formatCode="_-&quot;$&quot;* #,##0.00_-;\-&quot;$&quot;* #,##0.00_-;_-&quot;$&quot;* &quot;-&quot;??_-;_-@_-"/>
    <numFmt numFmtId="209" formatCode="#,##0\ &quot;$&quot;_);[Red]\(#,##0\ &quot;$&quot;\)"/>
    <numFmt numFmtId="210" formatCode="&quot;$&quot;###,0&quot;.&quot;00_);[Red]\(&quot;$&quot;###,0&quot;.&quot;00\)"/>
    <numFmt numFmtId="211" formatCode="0%_);\(0%\)"/>
    <numFmt numFmtId="212" formatCode="d"/>
    <numFmt numFmtId="213" formatCode="&quot;¡Ì&quot;#,##0;[Red]\-&quot;¡Ì&quot;#,##0"/>
    <numFmt numFmtId="214" formatCode="#,##0.00\ &quot;F&quot;;[Red]\-#,##0.00\ &quot;F&quot;"/>
    <numFmt numFmtId="215" formatCode="_-* #,##0\ &quot;F&quot;_-;\-* #,##0\ &quot;F&quot;_-;_-* &quot;-&quot;\ &quot;F&quot;_-;_-@_-"/>
    <numFmt numFmtId="216" formatCode="#,##0\ &quot;F&quot;;[Red]\-#,##0\ &quot;F&quot;"/>
    <numFmt numFmtId="217" formatCode="#,##0.00\ &quot;F&quot;;\-#,##0.00\ &quot;F&quot;"/>
    <numFmt numFmtId="218" formatCode="_-* #,##0\ &quot;DM&quot;_-;\-* #,##0\ &quot;DM&quot;_-;_-* &quot;-&quot;\ &quot;DM&quot;_-;_-@_-"/>
    <numFmt numFmtId="219" formatCode="_-* #,##0.00\ &quot;DM&quot;_-;\-* #,##0.00\ &quot;DM&quot;_-;_-* &quot;-&quot;??\ &quot;DM&quot;_-;_-@_-"/>
    <numFmt numFmtId="220" formatCode="_ * #,##0.00_ ;_ * \-#,##0.00_ ;_ * &quot;-&quot;??_ ;_ @_ "/>
    <numFmt numFmtId="221" formatCode="_([$€-2]* #,##0.00_);_([$€-2]* \(#,##0.00\);_([$€-2]* &quot;-&quot;??_)"/>
    <numFmt numFmtId="222" formatCode="#.00\ ###\ ###\ ###"/>
    <numFmt numFmtId="223" formatCode="_-* #,##0.00_$_-;\-* #,##0.00_$_-;_-* &quot;-&quot;??_$_-;_-@_-"/>
    <numFmt numFmtId="224" formatCode="_(* #,##0.0_);_(* \(#,##0.0\);_(* &quot;-&quot;??_);_(@_)"/>
    <numFmt numFmtId="225" formatCode="[$-1010000]d/m/yyyy;@"/>
    <numFmt numFmtId="226" formatCode="_(* #,##0.00000_);_(* \(#,##0.00000\);_(* &quot;-&quot;??_);_(@_)"/>
    <numFmt numFmtId="227" formatCode="_(* #,##0.00000000_);_(* \(#,##0.00000000\);_(* &quot;-&quot;??_);_(@_)"/>
    <numFmt numFmtId="228" formatCode="_(* #,##0.000_);_(* \(#,##0.000\);_(* &quot;-&quot;??_);_(@_)"/>
    <numFmt numFmtId="229" formatCode="0.000%"/>
    <numFmt numFmtId="230" formatCode="_(* #,##0.0000_);_(* \(#,##0.0000\);_(* &quot;-&quot;??_);_(@_)"/>
    <numFmt numFmtId="231" formatCode="0.000000000000000000%"/>
    <numFmt numFmtId="232" formatCode="#,##0;[Red]\(#,##0\);\-"/>
    <numFmt numFmtId="233" formatCode="#,##0;\(#,##0\);\-"/>
    <numFmt numFmtId="234" formatCode="###\ ###\ ###\ ###\ ###_);[Red]\(###\ ###\ ###\ ###\ ###\)"/>
    <numFmt numFmtId="235" formatCode="#\ ##0\ ##0\ ##0_);\(#\ ##0\ ##0\ ##0\)"/>
    <numFmt numFmtId="236" formatCode="#\ ##0\ ##0_);\(#\ ##0\ ##0\)"/>
    <numFmt numFmtId="237" formatCode="\(\ \ \)"/>
    <numFmt numFmtId="238" formatCode="\(\1\ \)"/>
    <numFmt numFmtId="239" formatCode="_-* #,##0.00\ _դ_ր_._-;\-* #,##0.00\ _դ_ր_._-;_-* &quot;-&quot;??\ _դ_ր_._-;_-@_-"/>
    <numFmt numFmtId="240" formatCode="###0\ ##0_);\(###0\ ##0\)"/>
  </numFmts>
  <fonts count="194">
    <font>
      <sz val="10"/>
      <color theme="1"/>
      <name val="Times New Roman"/>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indexed="8"/>
      <name val="Times New Roman"/>
      <family val="2"/>
    </font>
    <font>
      <sz val="10"/>
      <color indexed="8"/>
      <name val="Times New Roman"/>
      <family val="2"/>
    </font>
    <font>
      <sz val="10"/>
      <color indexed="8"/>
      <name val="Arial"/>
      <family val="2"/>
    </font>
    <font>
      <b/>
      <sz val="10"/>
      <color indexed="8"/>
      <name val="Arial"/>
      <family val="2"/>
    </font>
    <font>
      <b/>
      <sz val="10"/>
      <color indexed="8"/>
      <name val="Times New Roman"/>
      <family val="1"/>
    </font>
    <font>
      <sz val="10"/>
      <color indexed="8"/>
      <name val="Times New Roman"/>
      <family val="1"/>
    </font>
    <font>
      <b/>
      <i/>
      <sz val="10"/>
      <color indexed="8"/>
      <name val="Times New Roman"/>
      <family val="1"/>
    </font>
    <font>
      <i/>
      <sz val="10"/>
      <color indexed="8"/>
      <name val="Times New Roman"/>
      <family val="1"/>
    </font>
    <font>
      <sz val="10"/>
      <name val="Arial"/>
      <family val="2"/>
    </font>
    <font>
      <sz val="10"/>
      <name val="Arial"/>
      <family val="2"/>
    </font>
    <font>
      <sz val="10"/>
      <name val="Arial"/>
      <family val="2"/>
      <charset val="163"/>
    </font>
    <font>
      <sz val="8"/>
      <name val="Times New Roman"/>
      <family val="2"/>
    </font>
    <font>
      <sz val="10"/>
      <name val="Times New Roman"/>
      <family val="1"/>
    </font>
    <font>
      <sz val="10"/>
      <name val="Arial"/>
      <family val="2"/>
    </font>
    <font>
      <sz val="10"/>
      <name val="Arial"/>
      <family val="2"/>
    </font>
    <font>
      <b/>
      <i/>
      <sz val="10"/>
      <color indexed="9"/>
      <name val="Times New Roman"/>
      <family val="1"/>
    </font>
    <font>
      <sz val="10"/>
      <color indexed="9"/>
      <name val="Times New Roman"/>
      <family val="1"/>
    </font>
    <font>
      <b/>
      <sz val="11"/>
      <name val="Times New Roman"/>
      <family val="1"/>
    </font>
    <font>
      <b/>
      <sz val="10"/>
      <name val="Times New Roman"/>
      <family val="1"/>
    </font>
    <font>
      <sz val="11"/>
      <color indexed="8"/>
      <name val="Calibri"/>
      <family val="2"/>
    </font>
    <font>
      <b/>
      <sz val="10"/>
      <name val="Arial"/>
      <family val="2"/>
    </font>
    <font>
      <sz val="11"/>
      <name val="Times New Roman"/>
      <family val="1"/>
    </font>
    <font>
      <sz val="11"/>
      <color theme="1"/>
      <name val="Calibri"/>
      <family val="2"/>
      <scheme val="minor"/>
    </font>
    <font>
      <sz val="10"/>
      <color theme="1"/>
      <name val="VnBravo Times"/>
      <family val="2"/>
    </font>
    <font>
      <sz val="10"/>
      <name val=".VnTime"/>
      <family val="2"/>
    </font>
    <font>
      <b/>
      <sz val="10"/>
      <name val="SVNtimes new roman"/>
      <family val="2"/>
    </font>
    <font>
      <sz val="14"/>
      <name val=".VnTime"/>
      <family val="2"/>
    </font>
    <font>
      <sz val="10"/>
      <name val="?? ??"/>
      <family val="1"/>
      <charset val="136"/>
    </font>
    <font>
      <sz val="16"/>
      <name val="AngsanaUPC"/>
      <family val="3"/>
    </font>
    <font>
      <sz val="12"/>
      <name val="????"/>
      <family val="1"/>
      <charset val="136"/>
    </font>
    <font>
      <sz val="12"/>
      <name val="Courier"/>
      <family val="3"/>
    </font>
    <font>
      <sz val="12"/>
      <name val="???"/>
      <family val="1"/>
    </font>
    <font>
      <sz val="12"/>
      <name val="|??¢¥¢¬¨Ï"/>
      <family val="1"/>
      <charset val="129"/>
    </font>
    <font>
      <sz val="10"/>
      <name val="MS Sans Serif"/>
      <family val="2"/>
    </font>
    <font>
      <sz val="11"/>
      <name val="‚l‚r ‚oƒSƒVƒbƒN"/>
      <family val="3"/>
      <charset val="128"/>
    </font>
    <font>
      <sz val="11"/>
      <name val="–¾’©"/>
      <family val="1"/>
      <charset val="128"/>
    </font>
    <font>
      <sz val="14"/>
      <name val="Terminal"/>
      <family val="3"/>
      <charset val="128"/>
    </font>
    <font>
      <sz val="12"/>
      <name val=".VnTime"/>
      <family val="2"/>
    </font>
    <font>
      <sz val="12"/>
      <name val="¹UAAA¼"/>
      <family val="3"/>
      <charset val="129"/>
    </font>
    <font>
      <sz val="12"/>
      <name val="¹ÙÅÁÃ¼"/>
      <family val="1"/>
      <charset val="129"/>
    </font>
    <font>
      <sz val="8"/>
      <name val="Times New Roman"/>
      <family val="1"/>
    </font>
    <font>
      <sz val="11"/>
      <name val="µ¸¿ò"/>
      <charset val="129"/>
    </font>
    <font>
      <b/>
      <sz val="10"/>
      <name val="Helv"/>
    </font>
    <font>
      <b/>
      <sz val="8"/>
      <color indexed="12"/>
      <name val="Arial"/>
      <family val="2"/>
    </font>
    <font>
      <sz val="8"/>
      <color indexed="8"/>
      <name val="Arial"/>
      <family val="2"/>
    </font>
    <font>
      <sz val="8"/>
      <name val="SVNtimes new roman"/>
      <family val="2"/>
    </font>
    <font>
      <sz val="10"/>
      <name val="VNI-Aptima"/>
    </font>
    <font>
      <sz val="11"/>
      <name val="VNarial"/>
      <family val="2"/>
    </font>
    <font>
      <sz val="10"/>
      <name val="MS Serif"/>
      <family val="1"/>
    </font>
    <font>
      <sz val="10"/>
      <name val="Courier"/>
      <family val="3"/>
    </font>
    <font>
      <sz val="13"/>
      <name val=".VnTime"/>
      <family val="2"/>
    </font>
    <font>
      <sz val="11"/>
      <name val="VNcentury Gothic"/>
      <family val="2"/>
    </font>
    <font>
      <b/>
      <sz val="15"/>
      <name val="VNcentury Gothic"/>
      <family val="2"/>
    </font>
    <font>
      <sz val="12"/>
      <name val="SVNtimes new roman"/>
      <family val="2"/>
    </font>
    <font>
      <sz val="10"/>
      <name val="SVNtimes new roman"/>
      <family val="2"/>
    </font>
    <font>
      <b/>
      <sz val="12"/>
      <color indexed="8"/>
      <name val=".VnTime"/>
      <family val="2"/>
    </font>
    <font>
      <sz val="10"/>
      <color indexed="16"/>
      <name val="MS Serif"/>
      <family val="1"/>
    </font>
    <font>
      <sz val="8"/>
      <name val="Arial"/>
      <family val="2"/>
    </font>
    <font>
      <b/>
      <sz val="12"/>
      <name val="Helv"/>
    </font>
    <font>
      <b/>
      <sz val="12"/>
      <name val="Arial"/>
      <family val="2"/>
    </font>
    <font>
      <b/>
      <sz val="18"/>
      <name val="Arial"/>
      <family val="2"/>
    </font>
    <font>
      <sz val="12"/>
      <name val="VNI-Aptima"/>
    </font>
    <font>
      <b/>
      <sz val="11"/>
      <name val="Helv"/>
    </font>
    <font>
      <sz val="10"/>
      <name val=".VnAvant"/>
      <family val="2"/>
    </font>
    <font>
      <sz val="12"/>
      <name val="Arial"/>
      <family val="2"/>
    </font>
    <font>
      <sz val="7"/>
      <name val="Small Fonts"/>
      <family val="2"/>
    </font>
    <font>
      <b/>
      <sz val="12"/>
      <name val="VN-NTime"/>
    </font>
    <font>
      <b/>
      <i/>
      <sz val="16"/>
      <name val="Helv"/>
      <family val="2"/>
    </font>
    <font>
      <sz val="11"/>
      <color indexed="8"/>
      <name val="Times New Roman"/>
      <family val="2"/>
    </font>
    <font>
      <sz val="10"/>
      <name val="Tms Rmn"/>
      <family val="1"/>
    </font>
    <font>
      <sz val="11"/>
      <name val="3C_Times_T"/>
    </font>
    <font>
      <b/>
      <sz val="18"/>
      <color indexed="8"/>
      <name val="Cambria"/>
      <family val="1"/>
    </font>
    <font>
      <b/>
      <sz val="8"/>
      <color indexed="8"/>
      <name val="Helv"/>
      <family val="2"/>
    </font>
    <font>
      <sz val="10"/>
      <name val="Symbol"/>
      <family val="1"/>
      <charset val="2"/>
    </font>
    <font>
      <b/>
      <sz val="13"/>
      <color indexed="8"/>
      <name val=".VnTimeH"/>
      <family val="2"/>
    </font>
    <font>
      <b/>
      <sz val="10"/>
      <color indexed="10"/>
      <name val="Arial"/>
      <family val="2"/>
    </font>
    <font>
      <sz val="10"/>
      <name val="VNtimes new roman"/>
      <family val="2"/>
    </font>
    <font>
      <b/>
      <sz val="12"/>
      <name val=".VnTime"/>
      <family val="2"/>
    </font>
    <font>
      <b/>
      <sz val="10"/>
      <name val=".VnTime"/>
      <family val="2"/>
    </font>
    <font>
      <sz val="9"/>
      <name val=".VnTime"/>
      <family val="2"/>
    </font>
    <font>
      <sz val="14"/>
      <name val=".VnArial"/>
      <family val="2"/>
    </font>
    <font>
      <sz val="22"/>
      <name val="ＭＳ 明朝"/>
      <family val="1"/>
      <charset val="128"/>
    </font>
    <font>
      <sz val="10"/>
      <name val=" "/>
      <family val="1"/>
      <charset val="136"/>
    </font>
    <font>
      <sz val="12"/>
      <name val="Times New Roman"/>
      <family val="1"/>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9"/>
      <name val="Arial"/>
      <family val="2"/>
    </font>
    <font>
      <sz val="14"/>
      <name val="ＭＳ 明朝"/>
      <family val="1"/>
      <charset val="128"/>
    </font>
    <font>
      <u/>
      <sz val="11"/>
      <color theme="10"/>
      <name val="Calibri"/>
      <family val="2"/>
    </font>
    <font>
      <sz val="10"/>
      <color theme="1"/>
      <name val="Times New Roman"/>
      <family val="2"/>
    </font>
    <font>
      <b/>
      <sz val="10"/>
      <color theme="1"/>
      <name val="Times New Roman"/>
      <family val="1"/>
    </font>
    <font>
      <b/>
      <sz val="10"/>
      <color rgb="FFFF0000"/>
      <name val="Times New Roman"/>
      <family val="1"/>
    </font>
    <font>
      <sz val="10"/>
      <color theme="1"/>
      <name val="Times New Roman"/>
      <family val="1"/>
    </font>
    <font>
      <b/>
      <sz val="10"/>
      <name val="VnBravo Times"/>
      <family val="1"/>
    </font>
    <font>
      <sz val="10"/>
      <name val="VnBravo Times"/>
      <family val="1"/>
    </font>
    <font>
      <b/>
      <sz val="11"/>
      <name val="VnBravo Times"/>
      <family val="1"/>
    </font>
    <font>
      <sz val="10"/>
      <name val="Arial"/>
      <family val="2"/>
    </font>
    <font>
      <sz val="9"/>
      <color indexed="81"/>
      <name val="Tahoma"/>
      <family val="2"/>
    </font>
    <font>
      <b/>
      <sz val="9"/>
      <color indexed="81"/>
      <name val="Tahoma"/>
      <family val="2"/>
    </font>
    <font>
      <b/>
      <sz val="10"/>
      <color rgb="FF000000"/>
      <name val="Times New Roman"/>
      <family val="1"/>
    </font>
    <font>
      <sz val="10"/>
      <name val="VnBravo TimesH"/>
      <family val="1"/>
    </font>
    <font>
      <b/>
      <sz val="11"/>
      <color rgb="FFFF0000"/>
      <name val="Calibri"/>
      <family val="2"/>
      <charset val="163"/>
      <scheme val="minor"/>
    </font>
    <font>
      <b/>
      <sz val="10"/>
      <color indexed="8"/>
      <name val="Arial"/>
      <family val="2"/>
      <charset val="163"/>
    </font>
    <font>
      <b/>
      <sz val="11"/>
      <color theme="1"/>
      <name val="Calibri"/>
      <family val="2"/>
      <charset val="163"/>
      <scheme val="minor"/>
    </font>
    <font>
      <b/>
      <sz val="12"/>
      <color theme="1"/>
      <name val="Calibri"/>
      <family val="2"/>
      <charset val="163"/>
      <scheme val="minor"/>
    </font>
    <font>
      <sz val="10"/>
      <color indexed="8"/>
      <name val="Arial"/>
      <family val="2"/>
      <charset val="163"/>
    </font>
    <font>
      <sz val="11"/>
      <color rgb="FFFF0000"/>
      <name val="Calibri"/>
      <family val="2"/>
      <charset val="163"/>
      <scheme val="minor"/>
    </font>
    <font>
      <sz val="11"/>
      <color theme="1"/>
      <name val="Calibri"/>
      <family val="2"/>
      <charset val="163"/>
      <scheme val="minor"/>
    </font>
    <font>
      <b/>
      <sz val="11"/>
      <color rgb="FFFF0000"/>
      <name val="Calibri"/>
      <family val="2"/>
      <scheme val="minor"/>
    </font>
    <font>
      <sz val="8"/>
      <color theme="1"/>
      <name val="Tahoma"/>
      <family val="2"/>
    </font>
    <font>
      <b/>
      <sz val="10"/>
      <color theme="1"/>
      <name val="Times New Roman"/>
      <family val="2"/>
    </font>
    <font>
      <b/>
      <sz val="11"/>
      <color theme="1"/>
      <name val="Calibri"/>
      <family val="2"/>
      <scheme val="minor"/>
    </font>
    <font>
      <b/>
      <sz val="10"/>
      <color rgb="FFFF0000"/>
      <name val="Times New Roman"/>
      <family val="2"/>
    </font>
    <font>
      <sz val="11"/>
      <color rgb="FFC00000"/>
      <name val="Calibri"/>
      <family val="2"/>
      <scheme val="minor"/>
    </font>
    <font>
      <b/>
      <sz val="12"/>
      <color rgb="FFC00000"/>
      <name val="Calibri"/>
      <family val="2"/>
      <scheme val="minor"/>
    </font>
    <font>
      <sz val="10"/>
      <name val="Arial"/>
      <family val="2"/>
    </font>
    <font>
      <b/>
      <sz val="10"/>
      <color theme="1"/>
      <name val="Arial"/>
      <family val="2"/>
    </font>
    <font>
      <b/>
      <sz val="8"/>
      <color rgb="FFFF0000"/>
      <name val="Times New Roman"/>
      <family val="1"/>
    </font>
    <font>
      <b/>
      <sz val="10"/>
      <color theme="1"/>
      <name val=".VnTime"/>
      <family val="2"/>
    </font>
    <font>
      <sz val="10"/>
      <color theme="1"/>
      <name val=".VnTime"/>
      <family val="2"/>
    </font>
    <font>
      <b/>
      <sz val="10"/>
      <color rgb="FFFF0000"/>
      <name val=".VnTime"/>
      <family val="2"/>
    </font>
    <font>
      <sz val="10"/>
      <color rgb="FFFF0000"/>
      <name val=".VnTime"/>
      <family val="2"/>
    </font>
    <font>
      <sz val="10"/>
      <name val="Arial"/>
      <family val="2"/>
    </font>
    <font>
      <b/>
      <sz val="12"/>
      <color rgb="FFFF0000"/>
      <name val="Times New Roman"/>
      <family val="1"/>
    </font>
    <font>
      <b/>
      <sz val="11"/>
      <color rgb="FFFF0000"/>
      <name val="Times New Roman"/>
      <family val="1"/>
    </font>
    <font>
      <b/>
      <i/>
      <sz val="10"/>
      <color rgb="FFFF0000"/>
      <name val="Times New Roman"/>
      <family val="1"/>
    </font>
    <font>
      <b/>
      <sz val="12"/>
      <color theme="1"/>
      <name val="Times New Roman"/>
      <family val="1"/>
    </font>
    <font>
      <u/>
      <sz val="10"/>
      <color theme="10"/>
      <name val="Times New Roman"/>
      <family val="2"/>
    </font>
    <font>
      <b/>
      <sz val="11"/>
      <name val="Calibri"/>
      <family val="2"/>
      <charset val="163"/>
      <scheme val="minor"/>
    </font>
    <font>
      <sz val="10"/>
      <name val="Times New Roman"/>
      <family val="2"/>
    </font>
    <font>
      <sz val="11"/>
      <name val="Calibri"/>
      <family val="2"/>
      <charset val="163"/>
      <scheme val="minor"/>
    </font>
    <font>
      <b/>
      <sz val="11"/>
      <name val="Calibri"/>
      <family val="2"/>
      <scheme val="minor"/>
    </font>
    <font>
      <b/>
      <sz val="10"/>
      <name val="Times New Roman"/>
      <family val="2"/>
    </font>
    <font>
      <b/>
      <sz val="10"/>
      <color rgb="FFFF0000"/>
      <name val="Arial"/>
      <family val="2"/>
      <charset val="163"/>
    </font>
    <font>
      <sz val="10"/>
      <color rgb="FFFF0000"/>
      <name val="Times New Roman"/>
      <family val="2"/>
    </font>
    <font>
      <sz val="10"/>
      <color rgb="FFFF0000"/>
      <name val="Times New Roman"/>
      <family val="1"/>
    </font>
    <font>
      <b/>
      <sz val="10"/>
      <color rgb="FFFF0000"/>
      <name val="Arial"/>
      <family val="2"/>
    </font>
    <font>
      <sz val="12"/>
      <color theme="1"/>
      <name val="Times New Roman"/>
      <family val="1"/>
    </font>
    <font>
      <sz val="10"/>
      <name val="Arial"/>
      <family val="2"/>
    </font>
    <font>
      <b/>
      <sz val="11"/>
      <color rgb="FF444444"/>
      <name val="Arial"/>
      <family val="2"/>
    </font>
    <font>
      <sz val="10"/>
      <color theme="1"/>
      <name val="Arial"/>
      <family val="2"/>
    </font>
    <font>
      <sz val="11"/>
      <color rgb="FF101010"/>
      <name val="Helvetica Neue"/>
    </font>
    <font>
      <u/>
      <sz val="10"/>
      <color theme="10"/>
      <name val="Arial"/>
      <family val="2"/>
    </font>
    <font>
      <sz val="11"/>
      <color rgb="FF444444"/>
      <name val="Arial"/>
      <family val="2"/>
    </font>
    <font>
      <sz val="10"/>
      <name val="Arial"/>
      <family val="2"/>
    </font>
    <font>
      <b/>
      <sz val="14"/>
      <name val="Times New Roman"/>
      <family val="1"/>
    </font>
    <font>
      <b/>
      <i/>
      <sz val="10"/>
      <name val="Times New Roman"/>
      <family val="1"/>
    </font>
    <font>
      <sz val="10"/>
      <name val=".VnArial"/>
      <family val="2"/>
    </font>
    <font>
      <i/>
      <sz val="10"/>
      <name val="Times New Roman"/>
      <family val="1"/>
    </font>
    <font>
      <b/>
      <sz val="10"/>
      <color indexed="10"/>
      <name val="Times New Roman"/>
      <family val="1"/>
    </font>
    <font>
      <i/>
      <sz val="9"/>
      <name val="Times New Roman"/>
      <family val="1"/>
    </font>
    <font>
      <sz val="9"/>
      <name val="Times New Roman"/>
      <family val="1"/>
    </font>
    <font>
      <b/>
      <sz val="9"/>
      <name val="Times New Roman"/>
      <family val="1"/>
    </font>
    <font>
      <sz val="9"/>
      <color theme="1"/>
      <name val="Times New Roman"/>
      <family val="1"/>
    </font>
    <font>
      <sz val="9"/>
      <color rgb="FFFF0000"/>
      <name val="Times New Roman"/>
      <family val="1"/>
    </font>
    <font>
      <b/>
      <sz val="9"/>
      <color theme="1"/>
      <name val="Times New Roman"/>
      <family val="1"/>
    </font>
    <font>
      <b/>
      <i/>
      <sz val="9"/>
      <name val="Times New Roman"/>
      <family val="1"/>
    </font>
    <font>
      <b/>
      <sz val="12"/>
      <name val="Times New Roman"/>
      <family val="1"/>
    </font>
    <font>
      <b/>
      <i/>
      <sz val="10"/>
      <color theme="1"/>
      <name val="Times New Roman"/>
      <family val="1"/>
    </font>
    <font>
      <b/>
      <sz val="9"/>
      <color theme="0"/>
      <name val="Times New Roman"/>
      <family val="1"/>
    </font>
    <font>
      <sz val="10"/>
      <name val="Arial"/>
      <family val="2"/>
    </font>
    <font>
      <u/>
      <sz val="11"/>
      <color theme="10"/>
      <name val="Calibri"/>
      <family val="2"/>
      <scheme val="minor"/>
    </font>
    <font>
      <sz val="10"/>
      <name val="Arial"/>
      <family val="2"/>
    </font>
    <font>
      <b/>
      <sz val="11"/>
      <color theme="1"/>
      <name val="Times New Roman"/>
      <family val="1"/>
    </font>
    <font>
      <sz val="11"/>
      <color theme="1"/>
      <name val="Times New Roman"/>
      <family val="1"/>
    </font>
    <font>
      <i/>
      <sz val="11"/>
      <color theme="1"/>
      <name val="Times New Roman"/>
      <family val="1"/>
    </font>
    <font>
      <b/>
      <i/>
      <sz val="11"/>
      <color rgb="FFFF0000"/>
      <name val="Times New Roman"/>
      <family val="1"/>
    </font>
    <font>
      <b/>
      <i/>
      <sz val="11"/>
      <color theme="1"/>
      <name val="Times New Roman"/>
      <family val="1"/>
    </font>
    <font>
      <sz val="11"/>
      <color theme="1"/>
      <name val="Arial"/>
      <family val="2"/>
    </font>
    <font>
      <b/>
      <sz val="14"/>
      <color theme="3"/>
      <name val="Arial"/>
      <family val="2"/>
    </font>
    <font>
      <sz val="11"/>
      <color theme="1"/>
      <name val="Calibri"/>
      <family val="2"/>
      <charset val="1"/>
      <scheme val="minor"/>
    </font>
    <font>
      <b/>
      <i/>
      <u/>
      <sz val="10"/>
      <name val="Times New Roman"/>
      <family val="1"/>
    </font>
    <font>
      <sz val="10"/>
      <name val="Arial"/>
      <family val="2"/>
    </font>
    <font>
      <sz val="10"/>
      <name val="Arial"/>
      <family val="2"/>
    </font>
    <font>
      <sz val="10"/>
      <name val="Arial"/>
      <family val="2"/>
    </font>
    <font>
      <sz val="10"/>
      <name val="Arial"/>
      <family val="2"/>
    </font>
    <font>
      <b/>
      <i/>
      <sz val="12"/>
      <name val="Times New Roman"/>
      <family val="1"/>
    </font>
    <font>
      <i/>
      <sz val="10"/>
      <color theme="1"/>
      <name val="Arial"/>
      <family val="2"/>
    </font>
    <font>
      <sz val="10"/>
      <name val="Arial"/>
      <family val="2"/>
    </font>
    <font>
      <b/>
      <sz val="12"/>
      <color rgb="FFFF0000"/>
      <name val="VnBravo Times"/>
      <family val="1"/>
    </font>
    <font>
      <i/>
      <sz val="8"/>
      <color theme="1"/>
      <name val="Arial"/>
      <family val="2"/>
    </font>
    <font>
      <b/>
      <i/>
      <sz val="10"/>
      <color theme="1"/>
      <name val="Arial"/>
      <family val="2"/>
    </font>
    <font>
      <b/>
      <i/>
      <sz val="10"/>
      <name val="Arial"/>
      <family val="2"/>
    </font>
    <font>
      <i/>
      <sz val="10"/>
      <name val="Arial"/>
      <family val="2"/>
    </font>
  </fonts>
  <fills count="28">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theme="0"/>
        <bgColor indexed="64"/>
      </patternFill>
    </fill>
    <fill>
      <patternFill patternType="lightUp">
        <fgColor indexed="9"/>
        <bgColor indexed="27"/>
      </patternFill>
    </fill>
    <fill>
      <patternFill patternType="lightUp">
        <fgColor indexed="9"/>
        <bgColor indexed="26"/>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rgb="FF92D050"/>
        <bgColor indexed="64"/>
      </patternFill>
    </fill>
    <fill>
      <patternFill patternType="solid">
        <fgColor theme="7" tint="0.5999938962981048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7" tint="0.39997558519241921"/>
        <bgColor indexed="64"/>
      </patternFill>
    </fill>
    <fill>
      <patternFill patternType="solid">
        <fgColor rgb="FFFFC000"/>
        <bgColor indexed="64"/>
      </patternFill>
    </fill>
    <fill>
      <patternFill patternType="solid">
        <fgColor rgb="FFECEBEE"/>
        <bgColor indexed="64"/>
      </patternFill>
    </fill>
    <fill>
      <patternFill patternType="solid">
        <fgColor rgb="FFF0F0F0"/>
        <bgColor indexed="64"/>
      </patternFill>
    </fill>
    <fill>
      <patternFill patternType="solid">
        <fgColor rgb="FFF6F6F6"/>
        <bgColor indexed="64"/>
      </patternFill>
    </fill>
    <fill>
      <patternFill patternType="solid">
        <fgColor rgb="FFFFFFFF"/>
        <bgColor indexed="64"/>
      </patternFill>
    </fill>
    <fill>
      <patternFill patternType="solid">
        <fgColor theme="9" tint="0.39997558519241921"/>
        <bgColor indexed="64"/>
      </patternFill>
    </fill>
    <fill>
      <patternFill patternType="solid">
        <fgColor theme="8"/>
        <bgColor indexed="64"/>
      </patternFill>
    </fill>
  </fills>
  <borders count="73">
    <border>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auto="1"/>
      </left>
      <right style="thin">
        <color auto="1"/>
      </right>
      <top/>
      <bottom style="hair">
        <color auto="1"/>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dotted">
        <color indexed="64"/>
      </top>
      <bottom style="dotted">
        <color indexed="64"/>
      </bottom>
      <diagonal/>
    </border>
    <border>
      <left/>
      <right/>
      <top/>
      <bottom style="hair">
        <color indexed="64"/>
      </bottom>
      <diagonal/>
    </border>
    <border>
      <left style="thin">
        <color indexed="64"/>
      </left>
      <right/>
      <top/>
      <bottom/>
      <diagonal/>
    </border>
    <border>
      <left style="thin">
        <color indexed="64"/>
      </left>
      <right/>
      <top/>
      <bottom style="hair">
        <color indexed="64"/>
      </bottom>
      <diagonal/>
    </border>
    <border>
      <left/>
      <right/>
      <top/>
      <bottom style="medium">
        <color indexed="64"/>
      </bottom>
      <diagonal/>
    </border>
    <border>
      <left/>
      <right/>
      <top style="medium">
        <color indexed="64"/>
      </top>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rgb="FFDDDDDD"/>
      </left>
      <right style="medium">
        <color rgb="FFDDDDDD"/>
      </right>
      <top style="medium">
        <color rgb="FFDDDDDD"/>
      </top>
      <bottom style="medium">
        <color rgb="FFDDDDDD"/>
      </bottom>
      <diagonal/>
    </border>
    <border>
      <left/>
      <right style="medium">
        <color rgb="FFC7C7C7"/>
      </right>
      <top style="medium">
        <color rgb="FFC7C7C7"/>
      </top>
      <bottom style="medium">
        <color rgb="FFC7C7C7"/>
      </bottom>
      <diagonal/>
    </border>
    <border>
      <left style="medium">
        <color rgb="FFC7C7C7"/>
      </left>
      <right style="medium">
        <color rgb="FFC7C7C7"/>
      </right>
      <top style="medium">
        <color rgb="FFC7C7C7"/>
      </top>
      <bottom style="medium">
        <color rgb="FFC7C7C7"/>
      </bottom>
      <diagonal/>
    </border>
    <border>
      <left style="medium">
        <color rgb="FFC7C7C7"/>
      </left>
      <right/>
      <top style="medium">
        <color rgb="FFC7C7C7"/>
      </top>
      <bottom style="medium">
        <color rgb="FFC7C7C7"/>
      </bottom>
      <diagonal/>
    </border>
    <border>
      <left/>
      <right style="medium">
        <color rgb="FFC7C7C7"/>
      </right>
      <top style="medium">
        <color rgb="FFC7C7C7"/>
      </top>
      <bottom/>
      <diagonal/>
    </border>
    <border>
      <left style="medium">
        <color rgb="FFC7C7C7"/>
      </left>
      <right style="medium">
        <color rgb="FFC7C7C7"/>
      </right>
      <top style="medium">
        <color rgb="FFC7C7C7"/>
      </top>
      <bottom/>
      <diagonal/>
    </border>
    <border>
      <left style="medium">
        <color rgb="FFC7C7C7"/>
      </left>
      <right/>
      <top style="medium">
        <color rgb="FFC7C7C7"/>
      </top>
      <bottom/>
      <diagonal/>
    </border>
    <border>
      <left style="medium">
        <color rgb="FFDDDDDD"/>
      </left>
      <right/>
      <top style="medium">
        <color rgb="FFDDDDDD"/>
      </top>
      <bottom style="medium">
        <color rgb="FFDDDDDD"/>
      </bottom>
      <diagonal/>
    </border>
    <border>
      <left/>
      <right style="thin">
        <color auto="1"/>
      </right>
      <top style="hair">
        <color auto="1"/>
      </top>
      <bottom style="thin">
        <color auto="1"/>
      </bottom>
      <diagonal/>
    </border>
    <border>
      <left/>
      <right/>
      <top style="thin">
        <color indexed="64"/>
      </top>
      <bottom style="double">
        <color indexed="64"/>
      </bottom>
      <diagonal/>
    </border>
    <border>
      <left/>
      <right/>
      <top style="double">
        <color indexed="64"/>
      </top>
      <bottom/>
      <diagonal/>
    </border>
    <border>
      <left/>
      <right/>
      <top/>
      <bottom style="double">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double">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17">
    <xf numFmtId="0" fontId="0" fillId="0" borderId="0"/>
    <xf numFmtId="169" fontId="8" fillId="0" borderId="0" applyFont="0" applyFill="0" applyBorder="0" applyAlignment="0" applyProtection="0"/>
    <xf numFmtId="169" fontId="16" fillId="0" borderId="0" applyNumberFormat="0" applyFill="0" applyBorder="0" applyAlignment="0" applyProtection="0"/>
    <xf numFmtId="169" fontId="15" fillId="0" borderId="0" applyNumberFormat="0" applyFill="0" applyBorder="0" applyAlignment="0" applyProtection="0"/>
    <xf numFmtId="169" fontId="7" fillId="0" borderId="0" applyFont="0" applyFill="0" applyBorder="0" applyAlignment="0" applyProtection="0"/>
    <xf numFmtId="43" fontId="26" fillId="0" borderId="0" applyFont="0" applyFill="0" applyBorder="0" applyAlignment="0" applyProtection="0"/>
    <xf numFmtId="0" fontId="29" fillId="0" borderId="0"/>
    <xf numFmtId="0" fontId="16" fillId="0" borderId="0"/>
    <xf numFmtId="0" fontId="7" fillId="0" borderId="0"/>
    <xf numFmtId="0" fontId="15" fillId="0" borderId="0"/>
    <xf numFmtId="0" fontId="16" fillId="0" borderId="0"/>
    <xf numFmtId="0" fontId="15" fillId="0" borderId="0"/>
    <xf numFmtId="0" fontId="17" fillId="0" borderId="0"/>
    <xf numFmtId="0" fontId="15" fillId="0" borderId="0"/>
    <xf numFmtId="0" fontId="30" fillId="0" borderId="0"/>
    <xf numFmtId="0" fontId="20" fillId="0" borderId="0"/>
    <xf numFmtId="0" fontId="15" fillId="0" borderId="0"/>
    <xf numFmtId="0" fontId="21" fillId="0" borderId="0"/>
    <xf numFmtId="9" fontId="8" fillId="0" borderId="0" applyFont="0" applyFill="0" applyBorder="0" applyAlignment="0" applyProtection="0"/>
    <xf numFmtId="9" fontId="26" fillId="0" borderId="0" applyFont="0" applyFill="0" applyBorder="0" applyAlignment="0" applyProtection="0"/>
    <xf numFmtId="175" fontId="32" fillId="0" borderId="32">
      <alignment horizontal="center"/>
      <protection hidden="1"/>
    </xf>
    <xf numFmtId="176" fontId="33" fillId="0" borderId="0" applyFont="0" applyFill="0" applyBorder="0" applyAlignment="0" applyProtection="0"/>
    <xf numFmtId="0" fontId="34" fillId="0" borderId="0" applyFont="0" applyFill="0" applyBorder="0" applyAlignment="0" applyProtection="0"/>
    <xf numFmtId="177" fontId="33" fillId="0" borderId="0" applyFont="0" applyFill="0" applyBorder="0" applyAlignment="0" applyProtection="0"/>
    <xf numFmtId="0" fontId="15" fillId="0" borderId="0" applyNumberFormat="0" applyFill="0" applyBorder="0" applyAlignment="0" applyProtection="0"/>
    <xf numFmtId="169" fontId="15" fillId="0" borderId="0" applyFont="0" applyFill="0" applyBorder="0" applyAlignment="0" applyProtection="0"/>
    <xf numFmtId="166" fontId="35" fillId="0" borderId="0" applyFont="0" applyFill="0" applyBorder="0" applyAlignment="0" applyProtection="0"/>
    <xf numFmtId="168" fontId="35" fillId="0" borderId="0" applyFont="0" applyFill="0" applyBorder="0" applyAlignment="0" applyProtection="0"/>
    <xf numFmtId="167" fontId="15" fillId="0" borderId="0" applyFont="0" applyFill="0" applyBorder="0" applyAlignment="0" applyProtection="0"/>
    <xf numFmtId="41" fontId="36" fillId="0" borderId="0" applyFont="0" applyFill="0" applyBorder="0" applyAlignment="0" applyProtection="0"/>
    <xf numFmtId="43" fontId="36" fillId="0" borderId="0" applyFont="0" applyFill="0" applyBorder="0" applyAlignment="0" applyProtection="0"/>
    <xf numFmtId="165" fontId="37" fillId="0" borderId="0" applyFont="0" applyFill="0" applyBorder="0" applyAlignment="0" applyProtection="0"/>
    <xf numFmtId="0" fontId="38"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39" fillId="0" borderId="0"/>
    <xf numFmtId="0" fontId="15" fillId="0" borderId="0" applyNumberFormat="0" applyFill="0" applyBorder="0" applyAlignment="0" applyProtection="0"/>
    <xf numFmtId="0" fontId="9" fillId="0" borderId="0">
      <alignment vertical="top"/>
    </xf>
    <xf numFmtId="0" fontId="9" fillId="0" borderId="0">
      <alignment vertical="top"/>
    </xf>
    <xf numFmtId="0" fontId="15" fillId="0" borderId="0"/>
    <xf numFmtId="0" fontId="40" fillId="0" borderId="0" applyFont="0" applyFill="0" applyBorder="0" applyAlignment="0" applyProtection="0"/>
    <xf numFmtId="0" fontId="9" fillId="0" borderId="0">
      <alignment vertical="top"/>
    </xf>
    <xf numFmtId="0" fontId="9" fillId="0" borderId="0">
      <alignment vertical="top"/>
    </xf>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0" fillId="0" borderId="0" applyFont="0" applyFill="0" applyBorder="0" applyAlignment="0" applyProtection="0"/>
    <xf numFmtId="0" fontId="9" fillId="0" borderId="0">
      <alignment vertical="top"/>
    </xf>
    <xf numFmtId="0" fontId="9" fillId="0" borderId="0">
      <alignment vertical="top"/>
    </xf>
    <xf numFmtId="0" fontId="9" fillId="0" borderId="0">
      <alignment vertical="top"/>
    </xf>
    <xf numFmtId="0" fontId="9" fillId="0" borderId="0">
      <alignment vertical="top"/>
    </xf>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8" fontId="41" fillId="0" borderId="0" applyFont="0" applyFill="0" applyBorder="0" applyAlignment="0" applyProtection="0"/>
    <xf numFmtId="179" fontId="41" fillId="0" borderId="0" applyFont="0" applyFill="0" applyBorder="0" applyAlignment="0" applyProtection="0"/>
    <xf numFmtId="0" fontId="42" fillId="0" borderId="0"/>
    <xf numFmtId="0" fontId="42" fillId="0" borderId="0"/>
    <xf numFmtId="0" fontId="43" fillId="0" borderId="0"/>
    <xf numFmtId="0" fontId="19" fillId="0" borderId="0"/>
    <xf numFmtId="0" fontId="44" fillId="0" borderId="0"/>
    <xf numFmtId="0" fontId="15" fillId="0" borderId="0" applyFont="0" applyFill="0" applyBorder="0" applyAlignment="0" applyProtection="0"/>
    <xf numFmtId="0" fontId="45" fillId="0" borderId="0" applyFont="0" applyFill="0" applyBorder="0" applyAlignment="0" applyProtection="0"/>
    <xf numFmtId="178" fontId="46" fillId="0" borderId="0" applyFont="0" applyFill="0" applyBorder="0" applyAlignment="0" applyProtection="0"/>
    <xf numFmtId="180" fontId="15" fillId="0" borderId="0" applyFont="0" applyFill="0" applyBorder="0" applyAlignment="0" applyProtection="0"/>
    <xf numFmtId="0" fontId="45" fillId="0" borderId="0" applyFont="0" applyFill="0" applyBorder="0" applyAlignment="0" applyProtection="0"/>
    <xf numFmtId="179" fontId="46" fillId="0" borderId="0" applyFont="0" applyFill="0" applyBorder="0" applyAlignment="0" applyProtection="0"/>
    <xf numFmtId="0" fontId="47" fillId="0" borderId="0">
      <alignment horizontal="center" wrapText="1"/>
      <protection locked="0"/>
    </xf>
    <xf numFmtId="0" fontId="15" fillId="0" borderId="0" applyFont="0" applyFill="0" applyBorder="0" applyAlignment="0" applyProtection="0"/>
    <xf numFmtId="0" fontId="45" fillId="0" borderId="0" applyFont="0" applyFill="0" applyBorder="0" applyAlignment="0" applyProtection="0"/>
    <xf numFmtId="181" fontId="46" fillId="0" borderId="0" applyFont="0" applyFill="0" applyBorder="0" applyAlignment="0" applyProtection="0"/>
    <xf numFmtId="182" fontId="15" fillId="0" borderId="0" applyFont="0" applyFill="0" applyBorder="0" applyAlignment="0" applyProtection="0"/>
    <xf numFmtId="0" fontId="45" fillId="0" borderId="0" applyFont="0" applyFill="0" applyBorder="0" applyAlignment="0" applyProtection="0"/>
    <xf numFmtId="183" fontId="46" fillId="0" borderId="0" applyFont="0" applyFill="0" applyBorder="0" applyAlignment="0" applyProtection="0"/>
    <xf numFmtId="0" fontId="44" fillId="0" borderId="0"/>
    <xf numFmtId="0" fontId="45" fillId="0" borderId="0"/>
    <xf numFmtId="0" fontId="48" fillId="0" borderId="0"/>
    <xf numFmtId="0" fontId="45" fillId="0" borderId="0"/>
    <xf numFmtId="0" fontId="46" fillId="0" borderId="0"/>
    <xf numFmtId="184" fontId="15" fillId="0" borderId="0" applyFill="0" applyBorder="0" applyAlignment="0"/>
    <xf numFmtId="0" fontId="49" fillId="0" borderId="0"/>
    <xf numFmtId="185" fontId="50" fillId="0" borderId="33" applyBorder="0"/>
    <xf numFmtId="185" fontId="51" fillId="0" borderId="9">
      <protection locked="0"/>
    </xf>
    <xf numFmtId="169" fontId="15" fillId="0" borderId="0" applyFont="0" applyFill="0" applyBorder="0" applyAlignment="0" applyProtection="0"/>
    <xf numFmtId="187" fontId="44" fillId="0" borderId="0" applyFont="0" applyFill="0" applyBorder="0" applyAlignment="0" applyProtection="0"/>
    <xf numFmtId="187" fontId="44" fillId="0" borderId="0" applyFont="0" applyFill="0" applyBorder="0" applyAlignment="0" applyProtection="0"/>
    <xf numFmtId="188" fontId="44" fillId="0" borderId="0" applyFont="0" applyFill="0" applyBorder="0" applyAlignment="0" applyProtection="0"/>
    <xf numFmtId="188" fontId="44"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89" fontId="19" fillId="0" borderId="0"/>
    <xf numFmtId="190" fontId="54" fillId="0" borderId="0"/>
    <xf numFmtId="3" fontId="15" fillId="0" borderId="0" applyFont="0" applyFill="0" applyBorder="0" applyAlignment="0" applyProtection="0"/>
    <xf numFmtId="0" fontId="55" fillId="0" borderId="0" applyNumberFormat="0" applyAlignment="0">
      <alignment horizontal="left"/>
    </xf>
    <xf numFmtId="0" fontId="56" fillId="0" borderId="0" applyNumberFormat="0" applyAlignment="0"/>
    <xf numFmtId="191" fontId="57" fillId="0" borderId="0" applyFont="0" applyFill="0" applyBorder="0" applyAlignment="0" applyProtection="0"/>
    <xf numFmtId="192" fontId="58" fillId="0" borderId="0">
      <protection locked="0"/>
    </xf>
    <xf numFmtId="193" fontId="58" fillId="0" borderId="0">
      <protection locked="0"/>
    </xf>
    <xf numFmtId="194" fontId="59" fillId="0" borderId="34">
      <protection locked="0"/>
    </xf>
    <xf numFmtId="195" fontId="58" fillId="0" borderId="0">
      <protection locked="0"/>
    </xf>
    <xf numFmtId="196" fontId="58" fillId="0" borderId="0">
      <protection locked="0"/>
    </xf>
    <xf numFmtId="195" fontId="58" fillId="0" borderId="0" applyNumberFormat="0">
      <protection locked="0"/>
    </xf>
    <xf numFmtId="195" fontId="58" fillId="0" borderId="0">
      <protection locked="0"/>
    </xf>
    <xf numFmtId="185" fontId="60" fillId="0" borderId="32"/>
    <xf numFmtId="197" fontId="60" fillId="0" borderId="32"/>
    <xf numFmtId="198" fontId="15" fillId="0" borderId="0" applyFont="0" applyFill="0" applyBorder="0" applyAlignment="0" applyProtection="0"/>
    <xf numFmtId="199" fontId="15" fillId="0" borderId="0"/>
    <xf numFmtId="186" fontId="52" fillId="0" borderId="9"/>
    <xf numFmtId="1" fontId="53" fillId="0" borderId="15" applyBorder="0"/>
    <xf numFmtId="185" fontId="32" fillId="0" borderId="32">
      <alignment horizontal="center"/>
      <protection hidden="1"/>
    </xf>
    <xf numFmtId="200" fontId="61" fillId="0" borderId="32">
      <alignment horizontal="center"/>
      <protection hidden="1"/>
    </xf>
    <xf numFmtId="2" fontId="32" fillId="0" borderId="32">
      <alignment horizontal="center"/>
      <protection hidden="1"/>
    </xf>
    <xf numFmtId="0" fontId="15" fillId="0" borderId="0" applyFont="0" applyFill="0" applyBorder="0" applyAlignment="0" applyProtection="0"/>
    <xf numFmtId="201" fontId="15" fillId="0" borderId="0" applyFont="0" applyFill="0" applyBorder="0" applyAlignment="0" applyProtection="0"/>
    <xf numFmtId="202" fontId="15" fillId="0" borderId="0" applyFont="0" applyFill="0" applyBorder="0" applyAlignment="0" applyProtection="0"/>
    <xf numFmtId="203" fontId="15" fillId="0" borderId="0"/>
    <xf numFmtId="0" fontId="44" fillId="0" borderId="0" applyNumberFormat="0" applyBorder="0" applyAlignment="0">
      <alignment horizontal="centerContinuous"/>
    </xf>
    <xf numFmtId="0" fontId="62" fillId="5" borderId="0" applyNumberFormat="0" applyBorder="0" applyAlignment="0" applyProtection="0"/>
    <xf numFmtId="0" fontId="62" fillId="6" borderId="0" applyNumberFormat="0" applyBorder="0" applyAlignment="0" applyProtection="0"/>
    <xf numFmtId="0" fontId="62" fillId="6" borderId="0" applyNumberFormat="0" applyBorder="0" applyAlignment="0" applyProtection="0"/>
    <xf numFmtId="0" fontId="63" fillId="0" borderId="0" applyNumberFormat="0" applyAlignment="0">
      <alignment horizontal="left"/>
    </xf>
    <xf numFmtId="204" fontId="44" fillId="0" borderId="0" applyFont="0" applyFill="0" applyBorder="0" applyAlignment="0" applyProtection="0"/>
    <xf numFmtId="2" fontId="15" fillId="0" borderId="0" applyFont="0" applyFill="0" applyBorder="0" applyAlignment="0" applyProtection="0"/>
    <xf numFmtId="205" fontId="44" fillId="0" borderId="35" applyFont="0" applyFill="0" applyBorder="0" applyProtection="0"/>
    <xf numFmtId="38" fontId="64" fillId="2" borderId="0" applyNumberFormat="0" applyBorder="0" applyAlignment="0" applyProtection="0"/>
    <xf numFmtId="0" fontId="15" fillId="0" borderId="0"/>
    <xf numFmtId="0" fontId="65" fillId="0" borderId="0">
      <alignment horizontal="left"/>
    </xf>
    <xf numFmtId="0" fontId="66" fillId="0" borderId="13" applyNumberFormat="0" applyAlignment="0" applyProtection="0">
      <alignment horizontal="left" vertical="center"/>
    </xf>
    <xf numFmtId="0" fontId="66" fillId="0" borderId="6">
      <alignment horizontal="left" vertical="center"/>
    </xf>
    <xf numFmtId="14" fontId="27" fillId="7" borderId="36">
      <alignment horizontal="center" vertical="center" wrapText="1"/>
    </xf>
    <xf numFmtId="0" fontId="67" fillId="0" borderId="0" applyProtection="0"/>
    <xf numFmtId="0" fontId="66" fillId="0" borderId="0" applyProtection="0"/>
    <xf numFmtId="0" fontId="98" fillId="0" borderId="0" applyNumberFormat="0" applyFill="0" applyBorder="0" applyAlignment="0" applyProtection="0">
      <alignment vertical="top"/>
      <protection locked="0"/>
    </xf>
    <xf numFmtId="10" fontId="64" fillId="8" borderId="8" applyNumberFormat="0" applyBorder="0" applyAlignment="0" applyProtection="0"/>
    <xf numFmtId="184" fontId="68" fillId="9" borderId="0"/>
    <xf numFmtId="184" fontId="68" fillId="10" borderId="0"/>
    <xf numFmtId="185" fontId="64" fillId="0" borderId="33" applyFont="0"/>
    <xf numFmtId="3" fontId="15" fillId="0" borderId="2"/>
    <xf numFmtId="38" fontId="40" fillId="0" borderId="0" applyFont="0" applyFill="0" applyBorder="0" applyAlignment="0" applyProtection="0"/>
    <xf numFmtId="40" fontId="40"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0" fontId="69" fillId="0" borderId="36"/>
    <xf numFmtId="206" fontId="70" fillId="0" borderId="10"/>
    <xf numFmtId="207" fontId="15" fillId="0" borderId="0" applyFont="0" applyFill="0" applyBorder="0" applyAlignment="0" applyProtection="0"/>
    <xf numFmtId="208" fontId="15" fillId="0" borderId="0" applyFont="0" applyFill="0" applyBorder="0" applyAlignment="0" applyProtection="0"/>
    <xf numFmtId="209" fontId="40" fillId="0" borderId="0" applyFont="0" applyFill="0" applyBorder="0" applyAlignment="0" applyProtection="0"/>
    <xf numFmtId="210" fontId="40"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71" fillId="0" borderId="0" applyNumberFormat="0" applyFont="0" applyFill="0" applyAlignment="0"/>
    <xf numFmtId="0" fontId="60" fillId="0" borderId="0">
      <alignment horizontal="justify" vertical="top"/>
    </xf>
    <xf numFmtId="0" fontId="57" fillId="0" borderId="8"/>
    <xf numFmtId="0" fontId="19" fillId="0" borderId="0"/>
    <xf numFmtId="37" fontId="72" fillId="0" borderId="0"/>
    <xf numFmtId="0" fontId="73" fillId="0" borderId="8" applyNumberFormat="0" applyFont="0" applyFill="0" applyBorder="0" applyAlignment="0">
      <alignment horizontal="center"/>
    </xf>
    <xf numFmtId="0" fontId="74" fillId="0" borderId="0"/>
    <xf numFmtId="0" fontId="33" fillId="0" borderId="0"/>
    <xf numFmtId="0" fontId="44" fillId="0" borderId="0"/>
    <xf numFmtId="0" fontId="75" fillId="0" borderId="0"/>
    <xf numFmtId="0" fontId="28" fillId="0" borderId="0"/>
    <xf numFmtId="0" fontId="29" fillId="0" borderId="0"/>
    <xf numFmtId="0" fontId="15" fillId="0" borderId="0"/>
    <xf numFmtId="0" fontId="44" fillId="0" borderId="0"/>
    <xf numFmtId="43" fontId="42" fillId="0" borderId="0" applyFont="0" applyFill="0" applyBorder="0" applyAlignment="0" applyProtection="0"/>
    <xf numFmtId="41" fontId="42" fillId="0" borderId="0" applyFont="0" applyFill="0" applyBorder="0" applyAlignment="0" applyProtection="0"/>
    <xf numFmtId="0" fontId="15" fillId="0" borderId="0" applyFont="0" applyFill="0" applyBorder="0" applyAlignment="0" applyProtection="0"/>
    <xf numFmtId="0" fontId="19" fillId="0" borderId="0"/>
    <xf numFmtId="14" fontId="47" fillId="0" borderId="0">
      <alignment horizontal="center" wrapText="1"/>
      <protection locked="0"/>
    </xf>
    <xf numFmtId="211" fontId="15" fillId="0" borderId="0" applyFont="0" applyFill="0" applyBorder="0" applyAlignment="0" applyProtection="0"/>
    <xf numFmtId="10" fontId="15" fillId="0" borderId="0" applyFont="0" applyFill="0" applyBorder="0" applyAlignment="0" applyProtection="0"/>
    <xf numFmtId="9" fontId="29" fillId="0" borderId="0" applyFont="0" applyFill="0" applyBorder="0" applyAlignment="0" applyProtection="0"/>
    <xf numFmtId="9" fontId="15" fillId="0" borderId="0" applyFont="0" applyFill="0" applyBorder="0" applyAlignment="0" applyProtection="0"/>
    <xf numFmtId="9" fontId="40" fillId="0" borderId="37" applyNumberFormat="0" applyBorder="0"/>
    <xf numFmtId="164" fontId="76" fillId="0" borderId="0"/>
    <xf numFmtId="0" fontId="40" fillId="0" borderId="0" applyNumberFormat="0" applyFont="0" applyFill="0" applyBorder="0" applyAlignment="0" applyProtection="0">
      <alignment horizontal="left"/>
    </xf>
    <xf numFmtId="212" fontId="15" fillId="0" borderId="0" applyNumberFormat="0" applyFill="0" applyBorder="0" applyAlignment="0" applyProtection="0">
      <alignment horizontal="left"/>
    </xf>
    <xf numFmtId="174" fontId="77" fillId="0" borderId="0" applyFont="0" applyFill="0" applyBorder="0" applyAlignment="0" applyProtection="0"/>
    <xf numFmtId="0" fontId="78" fillId="0" borderId="0" applyNumberFormat="0" applyFill="0" applyBorder="0" applyAlignment="0" applyProtection="0"/>
    <xf numFmtId="213" fontId="57" fillId="0" borderId="0" applyFont="0" applyFill="0" applyBorder="0" applyAlignment="0" applyProtection="0"/>
    <xf numFmtId="213" fontId="57" fillId="0" borderId="0" applyFont="0" applyFill="0" applyBorder="0" applyAlignment="0" applyProtection="0"/>
    <xf numFmtId="213" fontId="57" fillId="0" borderId="0" applyFont="0" applyFill="0" applyBorder="0" applyAlignment="0" applyProtection="0"/>
    <xf numFmtId="0" fontId="69" fillId="0" borderId="0"/>
    <xf numFmtId="40" fontId="79" fillId="0" borderId="0" applyBorder="0">
      <alignment horizontal="right"/>
    </xf>
    <xf numFmtId="0" fontId="80" fillId="0" borderId="0"/>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185" fontId="60" fillId="0" borderId="32">
      <protection hidden="1"/>
    </xf>
    <xf numFmtId="0" fontId="82" fillId="0" borderId="0" applyFill="0" applyBorder="0" applyProtection="0">
      <alignment horizontal="left" vertical="top"/>
    </xf>
    <xf numFmtId="215" fontId="57" fillId="0" borderId="5">
      <alignment horizontal="center"/>
    </xf>
    <xf numFmtId="3" fontId="81" fillId="0" borderId="23" applyNumberFormat="0" applyBorder="0" applyAlignment="0"/>
    <xf numFmtId="216" fontId="57" fillId="0" borderId="0"/>
    <xf numFmtId="217" fontId="57" fillId="0" borderId="8"/>
    <xf numFmtId="0" fontId="83" fillId="0" borderId="0"/>
    <xf numFmtId="0" fontId="83" fillId="0" borderId="0"/>
    <xf numFmtId="164" fontId="31" fillId="0" borderId="22">
      <alignment horizontal="left" vertical="top"/>
    </xf>
    <xf numFmtId="0" fontId="86" fillId="0" borderId="22">
      <alignment horizontal="left" vertical="center"/>
    </xf>
    <xf numFmtId="0" fontId="84" fillId="11" borderId="8">
      <alignment horizontal="left" vertical="center"/>
    </xf>
    <xf numFmtId="164" fontId="85" fillId="0" borderId="14">
      <alignment horizontal="left" vertical="top"/>
    </xf>
    <xf numFmtId="218" fontId="15" fillId="0" borderId="0" applyFont="0" applyFill="0" applyBorder="0" applyAlignment="0" applyProtection="0"/>
    <xf numFmtId="219" fontId="15" fillId="0" borderId="0" applyFont="0" applyFill="0" applyBorder="0" applyAlignment="0" applyProtection="0"/>
    <xf numFmtId="0" fontId="87" fillId="0" borderId="0" applyNumberFormat="0" applyFill="0" applyBorder="0" applyAlignment="0" applyProtection="0"/>
    <xf numFmtId="0" fontId="88" fillId="0" borderId="0">
      <alignment vertical="center"/>
    </xf>
    <xf numFmtId="166" fontId="35" fillId="0" borderId="0" applyFont="0" applyFill="0" applyBorder="0" applyAlignment="0" applyProtection="0"/>
    <xf numFmtId="168" fontId="35" fillId="0" borderId="0" applyFont="0" applyFill="0" applyBorder="0" applyAlignment="0" applyProtection="0"/>
    <xf numFmtId="0" fontId="35" fillId="0" borderId="0"/>
    <xf numFmtId="0" fontId="89" fillId="0" borderId="0" applyFont="0" applyFill="0" applyBorder="0" applyAlignment="0" applyProtection="0"/>
    <xf numFmtId="0" fontId="89" fillId="0" borderId="0" applyFont="0" applyFill="0" applyBorder="0" applyAlignment="0" applyProtection="0"/>
    <xf numFmtId="0" fontId="90" fillId="0" borderId="0">
      <alignment vertical="center"/>
    </xf>
    <xf numFmtId="40" fontId="91" fillId="0" borderId="0" applyFont="0" applyFill="0" applyBorder="0" applyAlignment="0" applyProtection="0"/>
    <xf numFmtId="38" fontId="91" fillId="0" borderId="0" applyFont="0" applyFill="0" applyBorder="0" applyAlignment="0" applyProtection="0"/>
    <xf numFmtId="0" fontId="91" fillId="0" borderId="0" applyFont="0" applyFill="0" applyBorder="0" applyAlignment="0" applyProtection="0"/>
    <xf numFmtId="0" fontId="91" fillId="0" borderId="0" applyFont="0" applyFill="0" applyBorder="0" applyAlignment="0" applyProtection="0"/>
    <xf numFmtId="9" fontId="92" fillId="0" borderId="0" applyBorder="0" applyAlignment="0" applyProtection="0"/>
    <xf numFmtId="0" fontId="93" fillId="0" borderId="0"/>
    <xf numFmtId="0" fontId="94" fillId="0" borderId="0" applyFont="0" applyFill="0" applyBorder="0" applyAlignment="0" applyProtection="0"/>
    <xf numFmtId="0" fontId="94" fillId="0" borderId="0" applyFont="0" applyFill="0" applyBorder="0" applyAlignment="0" applyProtection="0"/>
    <xf numFmtId="166" fontId="15" fillId="0" borderId="0" applyFont="0" applyFill="0" applyBorder="0" applyAlignment="0" applyProtection="0"/>
    <xf numFmtId="168" fontId="15" fillId="0" borderId="0" applyFont="0" applyFill="0" applyBorder="0" applyAlignment="0" applyProtection="0"/>
    <xf numFmtId="0" fontId="95" fillId="0" borderId="0"/>
    <xf numFmtId="0" fontId="71" fillId="0" borderId="0"/>
    <xf numFmtId="41" fontId="96" fillId="0" borderId="0" applyFont="0" applyFill="0" applyBorder="0" applyAlignment="0" applyProtection="0"/>
    <xf numFmtId="43" fontId="96" fillId="0" borderId="0" applyFont="0" applyFill="0" applyBorder="0" applyAlignment="0" applyProtection="0"/>
    <xf numFmtId="220" fontId="15" fillId="0" borderId="0" applyFont="0" applyFill="0" applyBorder="0" applyAlignment="0" applyProtection="0"/>
    <xf numFmtId="188" fontId="15" fillId="0" borderId="0" applyFont="0" applyFill="0" applyBorder="0" applyAlignment="0" applyProtection="0"/>
    <xf numFmtId="0" fontId="97" fillId="0" borderId="0"/>
    <xf numFmtId="207" fontId="96" fillId="0" borderId="0" applyFont="0" applyFill="0" applyBorder="0" applyAlignment="0" applyProtection="0"/>
    <xf numFmtId="165" fontId="37" fillId="0" borderId="0" applyFont="0" applyFill="0" applyBorder="0" applyAlignment="0" applyProtection="0"/>
    <xf numFmtId="208" fontId="96" fillId="0" borderId="0" applyFont="0" applyFill="0" applyBorder="0" applyAlignment="0" applyProtection="0"/>
    <xf numFmtId="168" fontId="15" fillId="0" borderId="0" applyFont="0" applyFill="0" applyBorder="0" applyAlignment="0" applyProtection="0"/>
    <xf numFmtId="166" fontId="15" fillId="0" borderId="0" applyFont="0" applyFill="0" applyBorder="0" applyAlignment="0" applyProtection="0"/>
    <xf numFmtId="0" fontId="17" fillId="0" borderId="0"/>
    <xf numFmtId="169" fontId="15" fillId="0" borderId="0" applyNumberFormat="0" applyFill="0" applyBorder="0" applyAlignment="0" applyProtection="0"/>
    <xf numFmtId="0" fontId="99" fillId="0" borderId="0"/>
    <xf numFmtId="169" fontId="7" fillId="0" borderId="0" applyFont="0" applyFill="0" applyBorder="0" applyAlignment="0" applyProtection="0"/>
    <xf numFmtId="169" fontId="15" fillId="0" borderId="0" applyFont="0" applyFill="0" applyBorder="0" applyAlignment="0" applyProtection="0"/>
    <xf numFmtId="0" fontId="29" fillId="0" borderId="0"/>
    <xf numFmtId="221" fontId="99" fillId="0" borderId="0"/>
    <xf numFmtId="0" fontId="6" fillId="0" borderId="0"/>
    <xf numFmtId="0" fontId="29"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5" fillId="0" borderId="0"/>
    <xf numFmtId="169" fontId="29" fillId="0" borderId="0" applyFont="0" applyFill="0" applyBorder="0" applyAlignment="0" applyProtection="0"/>
    <xf numFmtId="169" fontId="115" fillId="0" borderId="0" applyFont="0" applyFill="0" applyBorder="0" applyAlignment="0" applyProtection="0">
      <alignment vertical="top"/>
    </xf>
    <xf numFmtId="169" fontId="7" fillId="0" borderId="0" applyFont="0" applyFill="0" applyBorder="0" applyAlignment="0" applyProtection="0"/>
    <xf numFmtId="0" fontId="5" fillId="0" borderId="0"/>
    <xf numFmtId="0" fontId="15" fillId="0" borderId="0"/>
    <xf numFmtId="9" fontId="7" fillId="0" borderId="0" applyFont="0" applyFill="0" applyBorder="0" applyAlignment="0" applyProtection="0"/>
    <xf numFmtId="169" fontId="7" fillId="0" borderId="0" applyFont="0" applyFill="0" applyBorder="0" applyAlignment="0" applyProtection="0"/>
    <xf numFmtId="9" fontId="7" fillId="0" borderId="0" applyFont="0" applyFill="0" applyBorder="0" applyAlignment="0" applyProtection="0"/>
    <xf numFmtId="16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9" fontId="7" fillId="0" borderId="0" applyFont="0" applyFill="0" applyBorder="0" applyAlignment="0" applyProtection="0"/>
    <xf numFmtId="9" fontId="7" fillId="0" borderId="0" applyFont="0" applyFill="0" applyBorder="0" applyAlignment="0" applyProtection="0"/>
    <xf numFmtId="169" fontId="7" fillId="0" borderId="0" applyFont="0" applyFill="0" applyBorder="0" applyAlignment="0" applyProtection="0"/>
    <xf numFmtId="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7" fillId="0" borderId="0" applyFont="0" applyFill="0" applyBorder="0" applyAlignment="0" applyProtection="0"/>
    <xf numFmtId="0" fontId="4" fillId="0" borderId="0"/>
    <xf numFmtId="9" fontId="7" fillId="0" borderId="0" applyFont="0" applyFill="0" applyBorder="0" applyAlignment="0" applyProtection="0"/>
    <xf numFmtId="0" fontId="4" fillId="0" borderId="0"/>
    <xf numFmtId="169" fontId="15" fillId="0" borderId="0" applyFont="0" applyFill="0" applyBorder="0" applyAlignment="0" applyProtection="0"/>
    <xf numFmtId="223" fontId="57" fillId="0" borderId="0" applyFont="0" applyFill="0" applyBorder="0" applyAlignment="0" applyProtection="0"/>
    <xf numFmtId="0" fontId="125" fillId="0" borderId="0"/>
    <xf numFmtId="169" fontId="29" fillId="0" borderId="0" applyFont="0" applyFill="0" applyBorder="0" applyAlignment="0" applyProtection="0"/>
    <xf numFmtId="0" fontId="132" fillId="0" borderId="0"/>
    <xf numFmtId="0" fontId="29" fillId="0" borderId="0"/>
    <xf numFmtId="0" fontId="137" fillId="0" borderId="0" applyNumberFormat="0" applyFill="0" applyBorder="0" applyAlignment="0" applyProtection="0"/>
    <xf numFmtId="169" fontId="29" fillId="0" borderId="0" applyFont="0" applyFill="0" applyBorder="0" applyAlignment="0" applyProtection="0"/>
    <xf numFmtId="0" fontId="148" fillId="0" borderId="0"/>
    <xf numFmtId="0" fontId="152" fillId="0" borderId="0" applyNumberFormat="0" applyFill="0" applyBorder="0" applyAlignment="0" applyProtection="0"/>
    <xf numFmtId="0" fontId="154" fillId="0" borderId="0"/>
    <xf numFmtId="0" fontId="15" fillId="0" borderId="0"/>
    <xf numFmtId="0" fontId="44" fillId="0" borderId="0"/>
    <xf numFmtId="0" fontId="44" fillId="0" borderId="0"/>
    <xf numFmtId="0" fontId="157" fillId="0" borderId="0"/>
    <xf numFmtId="0" fontId="44" fillId="0" borderId="0"/>
    <xf numFmtId="0" fontId="44" fillId="0" borderId="0"/>
    <xf numFmtId="0" fontId="15" fillId="0" borderId="0"/>
    <xf numFmtId="169" fontId="15" fillId="0" borderId="0" applyFont="0" applyFill="0" applyBorder="0" applyAlignment="0" applyProtection="0"/>
    <xf numFmtId="0" fontId="15" fillId="0" borderId="0"/>
    <xf numFmtId="0" fontId="170" fillId="0" borderId="0"/>
    <xf numFmtId="169" fontId="15" fillId="0" borderId="0" quotePrefix="1" applyFont="0" applyFill="0" applyBorder="0" applyAlignment="0">
      <protection locked="0"/>
    </xf>
    <xf numFmtId="0" fontId="171" fillId="0" borderId="0" applyNumberFormat="0" applyFill="0" applyBorder="0" applyAlignment="0" applyProtection="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169" fontId="7" fillId="0" borderId="0" applyFont="0" applyFill="0" applyBorder="0" applyAlignment="0" applyProtection="0"/>
    <xf numFmtId="0" fontId="3" fillId="0" borderId="0"/>
    <xf numFmtId="9" fontId="7" fillId="0" borderId="0" applyFont="0" applyFill="0" applyBorder="0" applyAlignment="0" applyProtection="0"/>
    <xf numFmtId="0" fontId="66" fillId="0" borderId="63">
      <alignment horizontal="lef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5" fontId="57" fillId="0" borderId="62">
      <alignment horizontal="center"/>
    </xf>
    <xf numFmtId="164" fontId="85" fillId="0" borderId="64">
      <alignment horizontal="left" vertical="top"/>
    </xf>
    <xf numFmtId="9" fontId="7" fillId="0" borderId="0" applyFont="0" applyFill="0" applyBorder="0" applyAlignment="0" applyProtection="0"/>
    <xf numFmtId="16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0" fillId="0" borderId="0">
      <alignment horizontal="left" vertical="center"/>
    </xf>
    <xf numFmtId="43" fontId="26" fillId="0" borderId="0" applyFont="0" applyFill="0" applyBorder="0" applyAlignment="0" applyProtection="0"/>
    <xf numFmtId="0" fontId="152" fillId="0" borderId="0" applyNumberFormat="0" applyFill="0" applyBorder="0" applyAlignment="0" applyProtection="0">
      <alignment vertical="top"/>
      <protection locked="0"/>
    </xf>
    <xf numFmtId="237" fontId="178" fillId="0" borderId="0"/>
    <xf numFmtId="238" fontId="178" fillId="0" borderId="0"/>
    <xf numFmtId="9" fontId="150" fillId="0" borderId="0" applyFont="0" applyFill="0" applyBorder="0" applyAlignment="0" applyProtection="0"/>
    <xf numFmtId="9" fontId="150" fillId="0" borderId="0" applyFont="0" applyFill="0" applyBorder="0" applyAlignment="0" applyProtection="0"/>
    <xf numFmtId="0" fontId="150" fillId="0" borderId="0">
      <alignment horizontal="left" vertical="center"/>
    </xf>
    <xf numFmtId="0" fontId="29" fillId="0" borderId="0"/>
    <xf numFmtId="0" fontId="179" fillId="0" borderId="0" applyNumberFormat="0" applyFill="0" applyProtection="0">
      <alignment vertical="center"/>
    </xf>
    <xf numFmtId="0" fontId="15" fillId="0" borderId="0"/>
    <xf numFmtId="0" fontId="15" fillId="0" borderId="0"/>
    <xf numFmtId="0" fontId="15" fillId="0" borderId="0"/>
    <xf numFmtId="0" fontId="15" fillId="0" borderId="0"/>
    <xf numFmtId="0" fontId="179" fillId="0" borderId="0" applyNumberFormat="0" applyFill="0" applyBorder="0" applyProtection="0"/>
    <xf numFmtId="43" fontId="26" fillId="0" borderId="0" applyFont="0" applyFill="0" applyBorder="0" applyAlignment="0" applyProtection="0"/>
    <xf numFmtId="239" fontId="180" fillId="0" borderId="0" applyFont="0" applyFill="0" applyBorder="0" applyAlignment="0" applyProtection="0"/>
    <xf numFmtId="0" fontId="180" fillId="0" borderId="0"/>
    <xf numFmtId="9" fontId="180" fillId="0" borderId="0" applyFont="0" applyFill="0" applyBorder="0" applyAlignment="0" applyProtection="0"/>
    <xf numFmtId="0" fontId="15" fillId="0" borderId="0"/>
    <xf numFmtId="169" fontId="15" fillId="0" borderId="0" applyNumberFormat="0" applyFill="0" applyBorder="0" applyAlignment="0" applyProtection="0"/>
    <xf numFmtId="0" fontId="15" fillId="0" borderId="0"/>
    <xf numFmtId="169" fontId="15" fillId="0" borderId="0" applyNumberFormat="0" applyFill="0" applyBorder="0" applyAlignment="0" applyProtection="0"/>
    <xf numFmtId="0" fontId="15" fillId="0" borderId="0"/>
    <xf numFmtId="169" fontId="15"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5" fillId="0" borderId="0"/>
    <xf numFmtId="0" fontId="18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43" fontId="2" fillId="0" borderId="0" applyFont="0" applyFill="0" applyBorder="0" applyAlignment="0" applyProtection="0"/>
    <xf numFmtId="43" fontId="7" fillId="0" borderId="0" applyFont="0" applyFill="0" applyBorder="0" applyAlignment="0" applyProtection="0"/>
    <xf numFmtId="43" fontId="15" fillId="0" borderId="0" applyNumberFormat="0" applyFill="0" applyBorder="0" applyAlignment="0" applyProtection="0"/>
    <xf numFmtId="43" fontId="15" fillId="0" borderId="0" applyNumberFormat="0" applyFill="0" applyBorder="0" applyAlignment="0" applyProtection="0"/>
    <xf numFmtId="43" fontId="7" fillId="0" borderId="0" applyFont="0" applyFill="0" applyBorder="0" applyAlignment="0" applyProtection="0"/>
    <xf numFmtId="43" fontId="26" fillId="0" borderId="0" applyFont="0" applyFill="0" applyBorder="0" applyAlignment="0" applyProtection="0"/>
    <xf numFmtId="0" fontId="1" fillId="0" borderId="0"/>
    <xf numFmtId="9" fontId="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NumberForma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0" fontId="1" fillId="0" borderId="0"/>
    <xf numFmtId="43" fontId="29" fillId="0" borderId="0" applyFont="0" applyFill="0" applyBorder="0" applyAlignment="0" applyProtection="0"/>
    <xf numFmtId="43" fontId="115" fillId="0" borderId="0" applyFont="0" applyFill="0" applyBorder="0" applyAlignment="0" applyProtection="0">
      <alignment vertical="top"/>
    </xf>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0" fontId="1" fillId="0" borderId="0"/>
    <xf numFmtId="0" fontId="1" fillId="0" borderId="0"/>
    <xf numFmtId="43" fontId="1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5" fillId="0" borderId="0" applyFont="0" applyFill="0" applyBorder="0" applyAlignment="0" applyProtection="0"/>
    <xf numFmtId="43" fontId="15" fillId="0" borderId="0" quotePrefix="1" applyFont="0" applyFill="0" applyBorder="0" applyAlignment="0">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7" fillId="0" borderId="0" applyFont="0" applyFill="0" applyBorder="0" applyAlignment="0" applyProtection="0"/>
    <xf numFmtId="0" fontId="1" fillId="0" borderId="0"/>
    <xf numFmtId="0" fontId="66" fillId="0" borderId="68">
      <alignment horizontal="lef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5" fontId="57" fillId="0" borderId="67">
      <alignment horizontal="center"/>
    </xf>
    <xf numFmtId="164" fontId="85" fillId="0" borderId="69">
      <alignment horizontal="left" vertical="top"/>
    </xf>
    <xf numFmtId="43"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6" fillId="0" borderId="0" applyFont="0" applyFill="0" applyBorder="0" applyAlignment="0" applyProtection="0"/>
    <xf numFmtId="43" fontId="26" fillId="0" borderId="0" applyFont="0" applyFill="0" applyBorder="0" applyAlignment="0" applyProtection="0"/>
    <xf numFmtId="43" fontId="15" fillId="0" borderId="0" applyNumberFormat="0" applyFill="0" applyBorder="0" applyAlignment="0" applyProtection="0"/>
    <xf numFmtId="43" fontId="15" fillId="0" borderId="0" applyNumberFormat="0" applyFill="0" applyBorder="0" applyAlignment="0" applyProtection="0"/>
    <xf numFmtId="43" fontId="15"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8" fillId="0" borderId="0"/>
  </cellStyleXfs>
  <cellXfs count="1277">
    <xf numFmtId="0" fontId="0" fillId="0" borderId="0" xfId="0"/>
    <xf numFmtId="0" fontId="11" fillId="0" borderId="0" xfId="0" applyFont="1"/>
    <xf numFmtId="0" fontId="10" fillId="0" borderId="4" xfId="0" applyFont="1" applyBorder="1" applyAlignment="1">
      <alignment horizontal="center"/>
    </xf>
    <xf numFmtId="0" fontId="10" fillId="0" borderId="1" xfId="0" applyFont="1" applyBorder="1" applyAlignment="1">
      <alignment horizontal="center"/>
    </xf>
    <xf numFmtId="0" fontId="11" fillId="0" borderId="0" xfId="0" applyFont="1" applyAlignment="1">
      <alignment horizontal="left"/>
    </xf>
    <xf numFmtId="0" fontId="12" fillId="0" borderId="0" xfId="0" applyFont="1"/>
    <xf numFmtId="0" fontId="11" fillId="2" borderId="5" xfId="0" applyFont="1" applyFill="1" applyBorder="1"/>
    <xf numFmtId="0" fontId="11" fillId="2" borderId="6" xfId="0" applyFont="1" applyFill="1" applyBorder="1"/>
    <xf numFmtId="0" fontId="11" fillId="2" borderId="6" xfId="0" applyFont="1" applyFill="1" applyBorder="1" applyAlignment="1">
      <alignment vertical="center" wrapText="1"/>
    </xf>
    <xf numFmtId="0" fontId="12" fillId="0" borderId="8" xfId="0" applyFont="1" applyBorder="1" applyAlignment="1">
      <alignment horizontal="center" wrapText="1"/>
    </xf>
    <xf numFmtId="169" fontId="11" fillId="2" borderId="5" xfId="1" applyFont="1" applyFill="1" applyBorder="1" applyAlignment="1">
      <alignment horizontal="left" vertical="center"/>
    </xf>
    <xf numFmtId="0" fontId="12" fillId="2" borderId="6" xfId="0" applyFont="1" applyFill="1" applyBorder="1" applyAlignment="1">
      <alignment wrapText="1"/>
    </xf>
    <xf numFmtId="169" fontId="11" fillId="2" borderId="5" xfId="1" applyFont="1" applyFill="1" applyBorder="1" applyAlignment="1">
      <alignment horizontal="left"/>
    </xf>
    <xf numFmtId="169" fontId="11" fillId="3" borderId="5" xfId="1" applyFont="1" applyFill="1" applyBorder="1" applyAlignment="1">
      <alignment horizontal="left"/>
    </xf>
    <xf numFmtId="0" fontId="12" fillId="3" borderId="6" xfId="0" applyFont="1" applyFill="1" applyBorder="1" applyAlignment="1">
      <alignment wrapText="1"/>
    </xf>
    <xf numFmtId="0" fontId="11" fillId="0" borderId="8" xfId="0" applyFont="1" applyBorder="1" applyAlignment="1">
      <alignment horizontal="center" wrapText="1"/>
    </xf>
    <xf numFmtId="170" fontId="11" fillId="0" borderId="8" xfId="0" applyNumberFormat="1" applyFont="1" applyBorder="1" applyAlignment="1">
      <alignment horizontal="center" vertical="center" wrapText="1"/>
    </xf>
    <xf numFmtId="0" fontId="12" fillId="0" borderId="8" xfId="0" applyFont="1" applyBorder="1" applyAlignment="1">
      <alignment wrapText="1"/>
    </xf>
    <xf numFmtId="0" fontId="12" fillId="0" borderId="8" xfId="0" applyFont="1" applyBorder="1" applyAlignment="1">
      <alignment horizontal="center" vertical="center" wrapText="1"/>
    </xf>
    <xf numFmtId="0" fontId="12" fillId="0" borderId="0" xfId="0" applyFont="1" applyAlignment="1">
      <alignment horizontal="center"/>
    </xf>
    <xf numFmtId="0" fontId="12" fillId="0" borderId="0" xfId="0" applyFont="1" applyAlignment="1">
      <alignment vertical="center"/>
    </xf>
    <xf numFmtId="0" fontId="11" fillId="0" borderId="8" xfId="0" applyFont="1" applyBorder="1" applyAlignment="1">
      <alignment horizontal="center" vertical="center" wrapText="1"/>
    </xf>
    <xf numFmtId="0" fontId="11" fillId="0" borderId="8" xfId="0" applyFont="1" applyBorder="1" applyAlignment="1">
      <alignment vertical="center" wrapText="1"/>
    </xf>
    <xf numFmtId="0" fontId="11" fillId="3" borderId="8" xfId="0" applyFont="1" applyFill="1" applyBorder="1" applyAlignment="1">
      <alignment vertical="center" wrapText="1"/>
    </xf>
    <xf numFmtId="0" fontId="12" fillId="0" borderId="8" xfId="0" applyFont="1" applyBorder="1" applyAlignment="1">
      <alignment vertical="center" wrapText="1"/>
    </xf>
    <xf numFmtId="0" fontId="11" fillId="3" borderId="8" xfId="0" applyFont="1" applyFill="1" applyBorder="1" applyAlignment="1">
      <alignment horizontal="center" vertical="center" wrapText="1"/>
    </xf>
    <xf numFmtId="0" fontId="11" fillId="0" borderId="8" xfId="0" applyFont="1" applyBorder="1" applyAlignment="1">
      <alignment horizontal="centerContinuous" vertical="top" wrapText="1"/>
    </xf>
    <xf numFmtId="0" fontId="12" fillId="0" borderId="0" xfId="0" applyFont="1" applyAlignment="1">
      <alignment horizontal="center" vertical="center"/>
    </xf>
    <xf numFmtId="0" fontId="11" fillId="0" borderId="0" xfId="0" applyFont="1" applyAlignment="1">
      <alignment horizontal="left" vertical="center"/>
    </xf>
    <xf numFmtId="0" fontId="13" fillId="0" borderId="8" xfId="0" applyFont="1" applyBorder="1" applyAlignment="1">
      <alignment horizontal="center" vertical="center" wrapText="1"/>
    </xf>
    <xf numFmtId="0" fontId="13" fillId="0" borderId="8" xfId="0" applyFont="1" applyBorder="1" applyAlignment="1">
      <alignment vertical="center" wrapText="1"/>
    </xf>
    <xf numFmtId="0" fontId="13" fillId="0" borderId="0" xfId="0" applyFont="1"/>
    <xf numFmtId="0" fontId="11" fillId="0" borderId="8" xfId="0" applyFont="1" applyBorder="1" applyAlignment="1">
      <alignment vertical="top" wrapText="1"/>
    </xf>
    <xf numFmtId="0" fontId="11" fillId="0" borderId="8" xfId="0" applyFont="1" applyBorder="1" applyAlignment="1">
      <alignment horizontal="left" vertical="top"/>
    </xf>
    <xf numFmtId="0" fontId="12" fillId="0" borderId="0" xfId="0" quotePrefix="1" applyFont="1"/>
    <xf numFmtId="9" fontId="12" fillId="3" borderId="6" xfId="0" applyNumberFormat="1" applyFont="1" applyFill="1" applyBorder="1" applyAlignment="1">
      <alignment horizontal="center" wrapText="1"/>
    </xf>
    <xf numFmtId="0" fontId="12" fillId="4" borderId="8" xfId="0" applyFont="1" applyFill="1" applyBorder="1" applyAlignment="1">
      <alignment horizontal="center" vertical="center" wrapText="1"/>
    </xf>
    <xf numFmtId="0" fontId="12" fillId="4" borderId="8" xfId="0" applyFont="1" applyFill="1" applyBorder="1" applyAlignment="1">
      <alignment vertical="center" wrapText="1"/>
    </xf>
    <xf numFmtId="0" fontId="12" fillId="0" borderId="5" xfId="0" applyFont="1" applyBorder="1" applyAlignment="1">
      <alignment horizontal="center" wrapText="1"/>
    </xf>
    <xf numFmtId="0" fontId="9" fillId="0" borderId="25" xfId="0" applyFont="1" applyBorder="1" applyAlignment="1">
      <alignment vertical="top" wrapText="1"/>
    </xf>
    <xf numFmtId="0" fontId="9" fillId="0" borderId="26" xfId="0" applyFont="1" applyBorder="1"/>
    <xf numFmtId="0" fontId="9" fillId="0" borderId="9" xfId="0" applyFont="1" applyBorder="1" applyAlignment="1">
      <alignment vertical="top" wrapText="1"/>
    </xf>
    <xf numFmtId="0" fontId="9" fillId="0" borderId="28" xfId="0" applyFont="1" applyBorder="1"/>
    <xf numFmtId="0" fontId="9" fillId="0" borderId="30" xfId="0" applyFont="1" applyBorder="1" applyAlignment="1">
      <alignment vertical="top" wrapText="1"/>
    </xf>
    <xf numFmtId="10" fontId="9" fillId="0" borderId="30" xfId="18" applyNumberFormat="1" applyFont="1" applyBorder="1"/>
    <xf numFmtId="0" fontId="9" fillId="0" borderId="31" xfId="0" applyFont="1" applyBorder="1"/>
    <xf numFmtId="0" fontId="9" fillId="0" borderId="24" xfId="0" applyFont="1" applyBorder="1" applyAlignment="1">
      <alignment horizontal="center" vertical="top" wrapText="1"/>
    </xf>
    <xf numFmtId="0" fontId="9" fillId="0" borderId="27" xfId="0" applyFont="1" applyBorder="1" applyAlignment="1">
      <alignment horizontal="center" vertical="top" wrapText="1"/>
    </xf>
    <xf numFmtId="0" fontId="9" fillId="0" borderId="29" xfId="0" applyFont="1" applyBorder="1" applyAlignment="1">
      <alignment horizontal="center" vertical="top" wrapText="1"/>
    </xf>
    <xf numFmtId="171" fontId="12" fillId="0" borderId="0" xfId="1" applyNumberFormat="1" applyFont="1"/>
    <xf numFmtId="171" fontId="11" fillId="0" borderId="0" xfId="1" applyNumberFormat="1" applyFont="1"/>
    <xf numFmtId="0" fontId="12" fillId="0" borderId="8" xfId="0" applyFont="1" applyBorder="1" applyAlignment="1">
      <alignment horizontal="left" vertical="center" wrapText="1"/>
    </xf>
    <xf numFmtId="0" fontId="14" fillId="0" borderId="0" xfId="0" applyFont="1"/>
    <xf numFmtId="0" fontId="100" fillId="0" borderId="0" xfId="0" applyFont="1"/>
    <xf numFmtId="0" fontId="0" fillId="0" borderId="8" xfId="0" applyBorder="1"/>
    <xf numFmtId="0" fontId="24" fillId="0" borderId="8" xfId="0" applyFont="1" applyBorder="1" applyAlignment="1">
      <alignment horizontal="center" vertical="center" wrapText="1"/>
    </xf>
    <xf numFmtId="173" fontId="24" fillId="0" borderId="8" xfId="0" applyNumberFormat="1" applyFont="1" applyBorder="1" applyAlignment="1">
      <alignment horizontal="center" vertical="center" wrapText="1"/>
    </xf>
    <xf numFmtId="0" fontId="100" fillId="0" borderId="8" xfId="0" applyFont="1" applyBorder="1"/>
    <xf numFmtId="173" fontId="100" fillId="14" borderId="8" xfId="0" applyNumberFormat="1" applyFont="1" applyFill="1" applyBorder="1" applyAlignment="1">
      <alignment horizontal="center" vertical="center"/>
    </xf>
    <xf numFmtId="0" fontId="27" fillId="0" borderId="0" xfId="267" applyFont="1"/>
    <xf numFmtId="173" fontId="27" fillId="0" borderId="0" xfId="267" applyNumberFormat="1" applyFont="1"/>
    <xf numFmtId="0" fontId="103" fillId="0" borderId="0" xfId="267" applyFont="1"/>
    <xf numFmtId="173" fontId="19" fillId="0" borderId="0" xfId="267" applyNumberFormat="1" applyFont="1"/>
    <xf numFmtId="0" fontId="19" fillId="0" borderId="0" xfId="267" applyFont="1"/>
    <xf numFmtId="0" fontId="29" fillId="0" borderId="0" xfId="6"/>
    <xf numFmtId="171" fontId="0" fillId="0" borderId="0" xfId="268" applyNumberFormat="1" applyFont="1" applyFill="1"/>
    <xf numFmtId="9" fontId="0" fillId="0" borderId="0" xfId="183" applyFont="1" applyFill="1"/>
    <xf numFmtId="169" fontId="29" fillId="0" borderId="0" xfId="6" applyNumberFormat="1"/>
    <xf numFmtId="10" fontId="0" fillId="0" borderId="0" xfId="183" applyNumberFormat="1" applyFont="1" applyFill="1"/>
    <xf numFmtId="0" fontId="117" fillId="0" borderId="0" xfId="6" applyFont="1"/>
    <xf numFmtId="9" fontId="0" fillId="0" borderId="0" xfId="183" applyFont="1"/>
    <xf numFmtId="171" fontId="0" fillId="0" borderId="0" xfId="268" applyNumberFormat="1" applyFont="1"/>
    <xf numFmtId="10" fontId="0" fillId="0" borderId="0" xfId="183" applyNumberFormat="1" applyFont="1"/>
    <xf numFmtId="0" fontId="111" fillId="0" borderId="0" xfId="6" applyFont="1"/>
    <xf numFmtId="0" fontId="113" fillId="0" borderId="0" xfId="6" applyFont="1"/>
    <xf numFmtId="0" fontId="114" fillId="17" borderId="8" xfId="6" applyFont="1" applyFill="1" applyBorder="1" applyAlignment="1">
      <alignment horizontal="left" wrapText="1"/>
    </xf>
    <xf numFmtId="171" fontId="122" fillId="0" borderId="0" xfId="268" applyNumberFormat="1" applyFont="1"/>
    <xf numFmtId="0" fontId="118" fillId="0" borderId="0" xfId="6" applyFont="1"/>
    <xf numFmtId="171" fontId="120" fillId="0" borderId="0" xfId="268" applyNumberFormat="1" applyFont="1"/>
    <xf numFmtId="0" fontId="113" fillId="0" borderId="0" xfId="6" applyFont="1" applyAlignment="1">
      <alignment vertical="center" wrapText="1"/>
    </xf>
    <xf numFmtId="10" fontId="113" fillId="0" borderId="8" xfId="183" applyNumberFormat="1" applyFont="1" applyFill="1" applyBorder="1" applyAlignment="1">
      <alignment vertical="center" wrapText="1"/>
    </xf>
    <xf numFmtId="171" fontId="113" fillId="0" borderId="8" xfId="268" applyNumberFormat="1" applyFont="1" applyFill="1" applyBorder="1" applyAlignment="1">
      <alignment vertical="center" wrapText="1"/>
    </xf>
    <xf numFmtId="9" fontId="113" fillId="0" borderId="8" xfId="183" applyFont="1" applyFill="1" applyBorder="1" applyAlignment="1">
      <alignment vertical="center" wrapText="1"/>
    </xf>
    <xf numFmtId="0" fontId="111" fillId="0" borderId="8" xfId="6" applyFont="1" applyBorder="1" applyAlignment="1">
      <alignment vertical="center" wrapText="1"/>
    </xf>
    <xf numFmtId="0" fontId="113" fillId="0" borderId="8" xfId="6" applyFont="1" applyBorder="1" applyAlignment="1">
      <alignment vertical="center" wrapText="1"/>
    </xf>
    <xf numFmtId="173" fontId="25" fillId="0" borderId="8" xfId="0" applyNumberFormat="1" applyFont="1" applyBorder="1" applyAlignment="1">
      <alignment horizontal="center" vertical="center" wrapText="1"/>
    </xf>
    <xf numFmtId="171" fontId="111" fillId="19" borderId="8" xfId="268" applyNumberFormat="1" applyFont="1" applyFill="1" applyBorder="1"/>
    <xf numFmtId="171" fontId="118" fillId="19" borderId="8" xfId="268" applyNumberFormat="1" applyFont="1" applyFill="1" applyBorder="1"/>
    <xf numFmtId="171" fontId="113" fillId="19" borderId="8" xfId="268" applyNumberFormat="1" applyFont="1" applyFill="1" applyBorder="1"/>
    <xf numFmtId="0" fontId="113" fillId="19" borderId="8" xfId="6" applyFont="1" applyFill="1" applyBorder="1"/>
    <xf numFmtId="171" fontId="0" fillId="19" borderId="8" xfId="268" applyNumberFormat="1" applyFont="1" applyFill="1" applyBorder="1"/>
    <xf numFmtId="222" fontId="19" fillId="17" borderId="8" xfId="0" applyNumberFormat="1" applyFont="1" applyFill="1" applyBorder="1"/>
    <xf numFmtId="9" fontId="102" fillId="17" borderId="8" xfId="279" applyFont="1" applyFill="1" applyBorder="1"/>
    <xf numFmtId="171" fontId="116" fillId="17" borderId="8" xfId="6" applyNumberFormat="1" applyFont="1" applyFill="1" applyBorder="1"/>
    <xf numFmtId="173" fontId="19" fillId="17" borderId="8" xfId="0" applyNumberFormat="1" applyFont="1" applyFill="1" applyBorder="1"/>
    <xf numFmtId="0" fontId="19" fillId="17" borderId="8" xfId="0" applyFont="1" applyFill="1" applyBorder="1"/>
    <xf numFmtId="0" fontId="19" fillId="17" borderId="8" xfId="0" applyFont="1" applyFill="1" applyBorder="1" applyAlignment="1">
      <alignment wrapText="1"/>
    </xf>
    <xf numFmtId="0" fontId="29" fillId="17" borderId="8" xfId="6" applyFill="1" applyBorder="1"/>
    <xf numFmtId="169" fontId="113" fillId="0" borderId="8" xfId="268" applyFont="1" applyFill="1" applyBorder="1"/>
    <xf numFmtId="0" fontId="29" fillId="0" borderId="8" xfId="6" applyBorder="1" applyAlignment="1">
      <alignment wrapText="1"/>
    </xf>
    <xf numFmtId="171" fontId="111" fillId="17" borderId="8" xfId="268" applyNumberFormat="1" applyFont="1" applyFill="1" applyBorder="1"/>
    <xf numFmtId="169" fontId="0" fillId="17" borderId="8" xfId="268" applyFont="1" applyFill="1" applyBorder="1"/>
    <xf numFmtId="171" fontId="113" fillId="17" borderId="8" xfId="268" applyNumberFormat="1" applyFont="1" applyFill="1" applyBorder="1"/>
    <xf numFmtId="0" fontId="114" fillId="17" borderId="8" xfId="6" applyFont="1" applyFill="1" applyBorder="1" applyAlignment="1">
      <alignment horizontal="left"/>
    </xf>
    <xf numFmtId="10" fontId="122" fillId="0" borderId="0" xfId="183" applyNumberFormat="1" applyFont="1"/>
    <xf numFmtId="9" fontId="102" fillId="0" borderId="8" xfId="279" applyFont="1" applyFill="1" applyBorder="1"/>
    <xf numFmtId="15" fontId="112" fillId="0" borderId="0" xfId="6" applyNumberFormat="1" applyFont="1" applyAlignment="1">
      <alignment horizontal="center" vertical="top"/>
    </xf>
    <xf numFmtId="0" fontId="29" fillId="0" borderId="0" xfId="6" applyAlignment="1">
      <alignment wrapText="1"/>
    </xf>
    <xf numFmtId="14" fontId="118" fillId="0" borderId="0" xfId="6" applyNumberFormat="1" applyFont="1"/>
    <xf numFmtId="0" fontId="104" fillId="0" borderId="8" xfId="0" applyFont="1" applyBorder="1" applyAlignment="1">
      <alignment wrapText="1"/>
    </xf>
    <xf numFmtId="0" fontId="19" fillId="0" borderId="8" xfId="0" applyFont="1" applyBorder="1" applyAlignment="1">
      <alignment wrapText="1"/>
    </xf>
    <xf numFmtId="14" fontId="29" fillId="0" borderId="8" xfId="6" applyNumberFormat="1" applyBorder="1"/>
    <xf numFmtId="14" fontId="102" fillId="0" borderId="8" xfId="0" applyNumberFormat="1" applyFont="1" applyBorder="1"/>
    <xf numFmtId="171" fontId="111" fillId="0" borderId="8" xfId="268" applyNumberFormat="1" applyFont="1" applyFill="1" applyBorder="1"/>
    <xf numFmtId="171" fontId="113" fillId="0" borderId="8" xfId="268" applyNumberFormat="1" applyFont="1" applyFill="1" applyBorder="1"/>
    <xf numFmtId="171" fontId="116" fillId="0" borderId="8" xfId="268" applyNumberFormat="1" applyFont="1" applyFill="1" applyBorder="1"/>
    <xf numFmtId="0" fontId="117" fillId="0" borderId="8" xfId="6" applyFont="1" applyBorder="1"/>
    <xf numFmtId="9" fontId="0" fillId="0" borderId="8" xfId="183" applyFont="1" applyFill="1" applyBorder="1"/>
    <xf numFmtId="10" fontId="0" fillId="0" borderId="8" xfId="183" applyNumberFormat="1" applyFont="1" applyFill="1" applyBorder="1"/>
    <xf numFmtId="171" fontId="0" fillId="0" borderId="8" xfId="268" applyNumberFormat="1" applyFont="1" applyFill="1" applyBorder="1"/>
    <xf numFmtId="171" fontId="116" fillId="0" borderId="8" xfId="6" applyNumberFormat="1" applyFont="1" applyBorder="1"/>
    <xf numFmtId="171" fontId="29" fillId="0" borderId="8" xfId="6" applyNumberFormat="1" applyBorder="1"/>
    <xf numFmtId="169" fontId="0" fillId="0" borderId="8" xfId="268" applyFont="1" applyFill="1" applyBorder="1"/>
    <xf numFmtId="14" fontId="119" fillId="0" borderId="8" xfId="0" applyNumberFormat="1" applyFont="1" applyBorder="1"/>
    <xf numFmtId="0" fontId="29" fillId="0" borderId="8" xfId="6" applyBorder="1"/>
    <xf numFmtId="0" fontId="121" fillId="0" borderId="0" xfId="6" applyFont="1"/>
    <xf numFmtId="9" fontId="122" fillId="0" borderId="0" xfId="183" applyFont="1"/>
    <xf numFmtId="0" fontId="19" fillId="0" borderId="8" xfId="0" applyFont="1" applyBorder="1"/>
    <xf numFmtId="173" fontId="19" fillId="0" borderId="8" xfId="0" applyNumberFormat="1" applyFont="1" applyBorder="1"/>
    <xf numFmtId="173" fontId="104" fillId="0" borderId="8" xfId="0" applyNumberFormat="1" applyFont="1" applyBorder="1"/>
    <xf numFmtId="222" fontId="19" fillId="0" borderId="8" xfId="0" applyNumberFormat="1" applyFont="1" applyBorder="1"/>
    <xf numFmtId="171" fontId="12" fillId="0" borderId="5" xfId="1" applyNumberFormat="1" applyFont="1" applyBorder="1" applyAlignment="1">
      <alignment vertical="center" wrapText="1"/>
    </xf>
    <xf numFmtId="169" fontId="11" fillId="3" borderId="5" xfId="1" applyFont="1" applyFill="1" applyBorder="1" applyAlignment="1"/>
    <xf numFmtId="169" fontId="11" fillId="3" borderId="6" xfId="1" applyFont="1" applyFill="1" applyBorder="1" applyAlignment="1"/>
    <xf numFmtId="0" fontId="117" fillId="16" borderId="8" xfId="6" applyFont="1" applyFill="1" applyBorder="1"/>
    <xf numFmtId="0" fontId="29" fillId="20" borderId="8" xfId="6" applyFill="1" applyBorder="1"/>
    <xf numFmtId="0" fontId="123" fillId="15" borderId="8" xfId="6" applyFont="1" applyFill="1" applyBorder="1"/>
    <xf numFmtId="0" fontId="124" fillId="15" borderId="8" xfId="6" applyFont="1" applyFill="1" applyBorder="1"/>
    <xf numFmtId="0" fontId="29" fillId="18" borderId="8" xfId="6" applyFill="1" applyBorder="1"/>
    <xf numFmtId="14" fontId="100" fillId="20" borderId="0" xfId="0" applyNumberFormat="1" applyFont="1" applyFill="1"/>
    <xf numFmtId="14" fontId="24" fillId="0" borderId="8" xfId="0" applyNumberFormat="1" applyFont="1" applyBorder="1" applyAlignment="1">
      <alignment horizontal="right" vertical="center" wrapText="1"/>
    </xf>
    <xf numFmtId="9" fontId="24" fillId="0" borderId="8" xfId="18" applyFont="1" applyBorder="1" applyAlignment="1">
      <alignment horizontal="center" vertical="center" wrapText="1"/>
    </xf>
    <xf numFmtId="10" fontId="24" fillId="0" borderId="8" xfId="18" applyNumberFormat="1" applyFont="1" applyBorder="1" applyAlignment="1">
      <alignment horizontal="center" vertical="center" wrapText="1"/>
    </xf>
    <xf numFmtId="0" fontId="104" fillId="0" borderId="8" xfId="0" applyFont="1" applyBorder="1"/>
    <xf numFmtId="0" fontId="103" fillId="0" borderId="8" xfId="0" applyFont="1" applyBorder="1"/>
    <xf numFmtId="173" fontId="103" fillId="0" borderId="8" xfId="0" applyNumberFormat="1" applyFont="1" applyBorder="1"/>
    <xf numFmtId="14" fontId="103" fillId="0" borderId="8" xfId="0" applyNumberFormat="1" applyFont="1" applyBorder="1" applyAlignment="1">
      <alignment horizontal="right"/>
    </xf>
    <xf numFmtId="171" fontId="104" fillId="0" borderId="8" xfId="1" applyNumberFormat="1" applyFont="1" applyFill="1" applyBorder="1"/>
    <xf numFmtId="14" fontId="104" fillId="0" borderId="8" xfId="0" applyNumberFormat="1" applyFont="1" applyBorder="1" applyAlignment="1">
      <alignment horizontal="right"/>
    </xf>
    <xf numFmtId="173" fontId="104" fillId="0" borderId="8" xfId="288" applyNumberFormat="1" applyFont="1" applyBorder="1"/>
    <xf numFmtId="14" fontId="104" fillId="0" borderId="8" xfId="288" applyNumberFormat="1" applyFont="1" applyBorder="1" applyAlignment="1">
      <alignment horizontal="right"/>
    </xf>
    <xf numFmtId="173" fontId="103" fillId="16" borderId="8" xfId="0" applyNumberFormat="1" applyFont="1" applyFill="1" applyBorder="1"/>
    <xf numFmtId="173" fontId="100" fillId="17" borderId="8" xfId="0" applyNumberFormat="1" applyFont="1" applyFill="1" applyBorder="1" applyAlignment="1">
      <alignment horizontal="center" vertical="center"/>
    </xf>
    <xf numFmtId="0" fontId="0" fillId="0" borderId="8" xfId="0" applyBorder="1" applyAlignment="1">
      <alignment wrapText="1"/>
    </xf>
    <xf numFmtId="0" fontId="0" fillId="0" borderId="0" xfId="0" applyAlignment="1">
      <alignment wrapText="1"/>
    </xf>
    <xf numFmtId="9" fontId="24" fillId="0" borderId="7" xfId="18" applyFont="1" applyBorder="1" applyAlignment="1">
      <alignment horizontal="center" vertical="center" wrapText="1"/>
    </xf>
    <xf numFmtId="171" fontId="104" fillId="0" borderId="7" xfId="1" applyNumberFormat="1" applyFont="1" applyFill="1" applyBorder="1"/>
    <xf numFmtId="0" fontId="100" fillId="15" borderId="0" xfId="0" applyFont="1" applyFill="1" applyAlignment="1">
      <alignment horizontal="center" wrapText="1"/>
    </xf>
    <xf numFmtId="173" fontId="100" fillId="15" borderId="0" xfId="0" applyNumberFormat="1" applyFont="1" applyFill="1" applyAlignment="1">
      <alignment horizontal="center" vertical="center"/>
    </xf>
    <xf numFmtId="0" fontId="100" fillId="12" borderId="0" xfId="0" applyFont="1" applyFill="1" applyAlignment="1">
      <alignment horizontal="center" wrapText="1"/>
    </xf>
    <xf numFmtId="173" fontId="100" fillId="12" borderId="0" xfId="0" applyNumberFormat="1" applyFont="1" applyFill="1" applyAlignment="1">
      <alignment horizontal="center" vertical="center"/>
    </xf>
    <xf numFmtId="10" fontId="104" fillId="0" borderId="7" xfId="18" applyNumberFormat="1" applyFont="1" applyFill="1" applyBorder="1"/>
    <xf numFmtId="173" fontId="100" fillId="19" borderId="8" xfId="0" applyNumberFormat="1" applyFont="1" applyFill="1" applyBorder="1" applyAlignment="1">
      <alignment horizontal="center" vertical="center"/>
    </xf>
    <xf numFmtId="14" fontId="103" fillId="16" borderId="8" xfId="0" applyNumberFormat="1" applyFont="1" applyFill="1" applyBorder="1" applyAlignment="1">
      <alignment horizontal="right"/>
    </xf>
    <xf numFmtId="171" fontId="104" fillId="16" borderId="8" xfId="1" applyNumberFormat="1" applyFont="1" applyFill="1" applyBorder="1"/>
    <xf numFmtId="171" fontId="104" fillId="16" borderId="7" xfId="1" applyNumberFormat="1" applyFont="1" applyFill="1" applyBorder="1"/>
    <xf numFmtId="10" fontId="104" fillId="16" borderId="7" xfId="18" applyNumberFormat="1" applyFont="1" applyFill="1" applyBorder="1"/>
    <xf numFmtId="0" fontId="0" fillId="16" borderId="8" xfId="0" applyFill="1" applyBorder="1"/>
    <xf numFmtId="14" fontId="0" fillId="16" borderId="8" xfId="0" applyNumberFormat="1" applyFill="1" applyBorder="1" applyAlignment="1">
      <alignment horizontal="right"/>
    </xf>
    <xf numFmtId="171" fontId="103" fillId="16" borderId="8" xfId="1" applyNumberFormat="1" applyFont="1" applyFill="1" applyBorder="1"/>
    <xf numFmtId="173" fontId="100" fillId="0" borderId="8" xfId="0" applyNumberFormat="1" applyFont="1" applyBorder="1" applyAlignment="1">
      <alignment horizontal="center" vertical="center"/>
    </xf>
    <xf numFmtId="0" fontId="100" fillId="0" borderId="8" xfId="0" applyFont="1" applyBorder="1" applyAlignment="1">
      <alignment wrapText="1"/>
    </xf>
    <xf numFmtId="0" fontId="100" fillId="0" borderId="0" xfId="0" applyFont="1" applyAlignment="1">
      <alignment wrapText="1"/>
    </xf>
    <xf numFmtId="171" fontId="100" fillId="19" borderId="8" xfId="0" applyNumberFormat="1" applyFont="1" applyFill="1" applyBorder="1" applyAlignment="1">
      <alignment horizontal="center" wrapText="1"/>
    </xf>
    <xf numFmtId="171" fontId="100" fillId="17" borderId="8" xfId="0" applyNumberFormat="1" applyFont="1" applyFill="1" applyBorder="1" applyAlignment="1">
      <alignment horizontal="center" wrapText="1"/>
    </xf>
    <xf numFmtId="0" fontId="100" fillId="0" borderId="8" xfId="0" applyFont="1" applyBorder="1" applyAlignment="1">
      <alignment vertical="center" wrapText="1"/>
    </xf>
    <xf numFmtId="0" fontId="103" fillId="0" borderId="8" xfId="0" applyFont="1" applyBorder="1" applyAlignment="1">
      <alignment wrapText="1"/>
    </xf>
    <xf numFmtId="0" fontId="103" fillId="16" borderId="8" xfId="0" applyFont="1" applyFill="1" applyBorder="1" applyAlignment="1">
      <alignment wrapText="1"/>
    </xf>
    <xf numFmtId="171" fontId="100" fillId="15" borderId="0" xfId="0" applyNumberFormat="1" applyFont="1" applyFill="1" applyAlignment="1">
      <alignment horizontal="center" wrapText="1"/>
    </xf>
    <xf numFmtId="171" fontId="100" fillId="12" borderId="0" xfId="0" applyNumberFormat="1" applyFont="1" applyFill="1" applyAlignment="1">
      <alignment horizontal="center" wrapText="1"/>
    </xf>
    <xf numFmtId="171" fontId="101" fillId="0" borderId="0" xfId="1" applyNumberFormat="1" applyFont="1"/>
    <xf numFmtId="171" fontId="0" fillId="0" borderId="0" xfId="1" applyNumberFormat="1" applyFont="1"/>
    <xf numFmtId="171" fontId="0" fillId="0" borderId="8" xfId="1" applyNumberFormat="1" applyFont="1" applyBorder="1"/>
    <xf numFmtId="225" fontId="0" fillId="0" borderId="8" xfId="0" applyNumberFormat="1" applyBorder="1"/>
    <xf numFmtId="10" fontId="0" fillId="0" borderId="8" xfId="18" applyNumberFormat="1" applyFont="1" applyBorder="1"/>
    <xf numFmtId="225" fontId="0" fillId="18" borderId="0" xfId="0" applyNumberFormat="1" applyFill="1"/>
    <xf numFmtId="0" fontId="0" fillId="18" borderId="8" xfId="0" applyFill="1" applyBorder="1"/>
    <xf numFmtId="171" fontId="0" fillId="18" borderId="8" xfId="1" applyNumberFormat="1" applyFont="1" applyFill="1" applyBorder="1"/>
    <xf numFmtId="225" fontId="0" fillId="18" borderId="8" xfId="0" applyNumberFormat="1" applyFill="1" applyBorder="1"/>
    <xf numFmtId="171" fontId="0" fillId="0" borderId="8" xfId="1" applyNumberFormat="1" applyFont="1" applyFill="1" applyBorder="1"/>
    <xf numFmtId="0" fontId="126" fillId="0" borderId="8" xfId="0" applyFont="1" applyBorder="1" applyAlignment="1">
      <alignment horizontal="center" vertical="center" wrapText="1"/>
    </xf>
    <xf numFmtId="0" fontId="101" fillId="0" borderId="8" xfId="0" applyFont="1" applyBorder="1"/>
    <xf numFmtId="171" fontId="100" fillId="0" borderId="8" xfId="1" applyNumberFormat="1" applyFont="1" applyBorder="1"/>
    <xf numFmtId="225" fontId="0" fillId="0" borderId="0" xfId="0" applyNumberFormat="1"/>
    <xf numFmtId="171" fontId="0" fillId="0" borderId="0" xfId="0" applyNumberFormat="1"/>
    <xf numFmtId="9" fontId="100" fillId="0" borderId="0" xfId="0" applyNumberFormat="1" applyFont="1" applyAlignment="1">
      <alignment horizontal="center" vertical="center" wrapText="1"/>
    </xf>
    <xf numFmtId="171" fontId="12" fillId="0" borderId="8" xfId="1" applyNumberFormat="1" applyFont="1" applyBorder="1" applyAlignment="1">
      <alignment wrapText="1"/>
    </xf>
    <xf numFmtId="171" fontId="127" fillId="0" borderId="0" xfId="1" applyNumberFormat="1" applyFont="1" applyAlignment="1">
      <alignment wrapText="1"/>
    </xf>
    <xf numFmtId="0" fontId="128" fillId="0" borderId="0" xfId="6" applyFont="1"/>
    <xf numFmtId="171" fontId="129" fillId="0" borderId="0" xfId="268" applyNumberFormat="1" applyFont="1" applyFill="1"/>
    <xf numFmtId="0" fontId="129" fillId="0" borderId="0" xfId="6" applyFont="1"/>
    <xf numFmtId="0" fontId="128" fillId="0" borderId="42" xfId="6" applyFont="1" applyBorder="1" applyAlignment="1">
      <alignment horizontal="center"/>
    </xf>
    <xf numFmtId="0" fontId="128" fillId="0" borderId="13" xfId="6" applyFont="1" applyBorder="1" applyAlignment="1">
      <alignment horizontal="center"/>
    </xf>
    <xf numFmtId="0" fontId="128" fillId="0" borderId="43" xfId="6" applyFont="1" applyBorder="1"/>
    <xf numFmtId="171" fontId="130" fillId="0" borderId="0" xfId="268" applyNumberFormat="1" applyFont="1" applyFill="1"/>
    <xf numFmtId="15" fontId="128" fillId="0" borderId="44" xfId="6" applyNumberFormat="1" applyFont="1" applyBorder="1"/>
    <xf numFmtId="15" fontId="128" fillId="0" borderId="0" xfId="6" applyNumberFormat="1" applyFont="1"/>
    <xf numFmtId="15" fontId="128" fillId="0" borderId="0" xfId="6" applyNumberFormat="1" applyFont="1" applyAlignment="1">
      <alignment horizontal="center"/>
    </xf>
    <xf numFmtId="171" fontId="128" fillId="0" borderId="45" xfId="268" applyNumberFormat="1" applyFont="1" applyFill="1" applyBorder="1" applyAlignment="1">
      <alignment horizontal="center"/>
    </xf>
    <xf numFmtId="171" fontId="131" fillId="0" borderId="0" xfId="268" applyNumberFormat="1" applyFont="1" applyFill="1"/>
    <xf numFmtId="171" fontId="129" fillId="16" borderId="44" xfId="268" applyNumberFormat="1" applyFont="1" applyFill="1" applyBorder="1"/>
    <xf numFmtId="171" fontId="129" fillId="16" borderId="0" xfId="268" applyNumberFormat="1" applyFont="1" applyFill="1" applyBorder="1"/>
    <xf numFmtId="171" fontId="129" fillId="16" borderId="45" xfId="268" applyNumberFormat="1" applyFont="1" applyFill="1" applyBorder="1"/>
    <xf numFmtId="171" fontId="129" fillId="0" borderId="0" xfId="268" applyNumberFormat="1" applyFont="1" applyFill="1" applyBorder="1"/>
    <xf numFmtId="171" fontId="128" fillId="0" borderId="0" xfId="268" applyNumberFormat="1" applyFont="1" applyFill="1" applyBorder="1"/>
    <xf numFmtId="171" fontId="129" fillId="0" borderId="44" xfId="268" applyNumberFormat="1" applyFont="1" applyFill="1" applyBorder="1"/>
    <xf numFmtId="171" fontId="128" fillId="0" borderId="44" xfId="268" applyNumberFormat="1" applyFont="1" applyFill="1" applyBorder="1"/>
    <xf numFmtId="171" fontId="128" fillId="0" borderId="45" xfId="268" applyNumberFormat="1" applyFont="1" applyFill="1" applyBorder="1"/>
    <xf numFmtId="0" fontId="129" fillId="0" borderId="44" xfId="6" applyFont="1" applyBorder="1"/>
    <xf numFmtId="0" fontId="129" fillId="0" borderId="46" xfId="6" applyFont="1" applyBorder="1"/>
    <xf numFmtId="171" fontId="129" fillId="0" borderId="36" xfId="268" applyNumberFormat="1" applyFont="1" applyFill="1" applyBorder="1"/>
    <xf numFmtId="171" fontId="131" fillId="0" borderId="1" xfId="268" applyNumberFormat="1" applyFont="1" applyFill="1" applyBorder="1"/>
    <xf numFmtId="15" fontId="130" fillId="0" borderId="47" xfId="6" applyNumberFormat="1" applyFont="1" applyBorder="1"/>
    <xf numFmtId="171" fontId="129" fillId="0" borderId="4" xfId="268" applyNumberFormat="1" applyFont="1" applyFill="1" applyBorder="1"/>
    <xf numFmtId="15" fontId="130" fillId="0" borderId="46" xfId="6" applyNumberFormat="1" applyFont="1" applyBorder="1"/>
    <xf numFmtId="0" fontId="110" fillId="0" borderId="0" xfId="303" applyFont="1"/>
    <xf numFmtId="0" fontId="104" fillId="0" borderId="0" xfId="303" applyFont="1"/>
    <xf numFmtId="173" fontId="104" fillId="0" borderId="0" xfId="303" applyNumberFormat="1" applyFont="1"/>
    <xf numFmtId="0" fontId="132" fillId="0" borderId="0" xfId="303"/>
    <xf numFmtId="0" fontId="27" fillId="0" borderId="0" xfId="303" applyFont="1"/>
    <xf numFmtId="173" fontId="132" fillId="0" borderId="0" xfId="303" applyNumberFormat="1"/>
    <xf numFmtId="173" fontId="27" fillId="0" borderId="0" xfId="303" applyNumberFormat="1" applyFont="1"/>
    <xf numFmtId="0" fontId="130" fillId="0" borderId="37" xfId="6" applyFont="1" applyBorder="1"/>
    <xf numFmtId="0" fontId="27" fillId="0" borderId="8" xfId="303" applyFont="1" applyBorder="1"/>
    <xf numFmtId="224" fontId="27" fillId="0" borderId="8" xfId="1" applyNumberFormat="1" applyFont="1" applyBorder="1"/>
    <xf numFmtId="224" fontId="27" fillId="0" borderId="8" xfId="303" applyNumberFormat="1" applyFont="1" applyBorder="1"/>
    <xf numFmtId="9" fontId="12" fillId="0" borderId="8" xfId="0" applyNumberFormat="1" applyFont="1" applyBorder="1" applyAlignment="1">
      <alignment wrapText="1"/>
    </xf>
    <xf numFmtId="0" fontId="113" fillId="0" borderId="5" xfId="6" applyFont="1" applyBorder="1" applyAlignment="1">
      <alignment vertical="center" wrapText="1"/>
    </xf>
    <xf numFmtId="171" fontId="0" fillId="0" borderId="5" xfId="268" applyNumberFormat="1" applyFont="1" applyFill="1" applyBorder="1"/>
    <xf numFmtId="171" fontId="113" fillId="17" borderId="5" xfId="268" applyNumberFormat="1" applyFont="1" applyFill="1" applyBorder="1"/>
    <xf numFmtId="171" fontId="113" fillId="19" borderId="5" xfId="268" applyNumberFormat="1" applyFont="1" applyFill="1" applyBorder="1"/>
    <xf numFmtId="0" fontId="113" fillId="0" borderId="8" xfId="6" applyFont="1" applyBorder="1"/>
    <xf numFmtId="0" fontId="118" fillId="0" borderId="8" xfId="6" applyFont="1" applyBorder="1"/>
    <xf numFmtId="0" fontId="29" fillId="18" borderId="0" xfId="6" applyFill="1" applyAlignment="1">
      <alignment wrapText="1"/>
    </xf>
    <xf numFmtId="0" fontId="113" fillId="19" borderId="8" xfId="6" applyFont="1" applyFill="1" applyBorder="1" applyAlignment="1">
      <alignment wrapText="1"/>
    </xf>
    <xf numFmtId="0" fontId="118" fillId="0" borderId="0" xfId="6" applyFont="1" applyAlignment="1">
      <alignment wrapText="1"/>
    </xf>
    <xf numFmtId="0" fontId="104" fillId="0" borderId="0" xfId="0" applyFont="1"/>
    <xf numFmtId="173" fontId="104" fillId="0" borderId="0" xfId="0" applyNumberFormat="1" applyFont="1"/>
    <xf numFmtId="0" fontId="105" fillId="0" borderId="0" xfId="0" applyFont="1" applyAlignment="1">
      <alignment horizontal="center" vertical="center" wrapText="1"/>
    </xf>
    <xf numFmtId="173" fontId="105" fillId="0" borderId="0" xfId="0" applyNumberFormat="1" applyFont="1" applyAlignment="1">
      <alignment horizontal="center" vertical="center" wrapText="1"/>
    </xf>
    <xf numFmtId="0" fontId="103" fillId="0" borderId="0" xfId="0" applyFont="1"/>
    <xf numFmtId="173" fontId="103" fillId="0" borderId="0" xfId="0" applyNumberFormat="1" applyFont="1"/>
    <xf numFmtId="173" fontId="134" fillId="0" borderId="8" xfId="0" applyNumberFormat="1" applyFont="1" applyBorder="1" applyAlignment="1">
      <alignment horizontal="center" vertical="center" wrapText="1"/>
    </xf>
    <xf numFmtId="0" fontId="101" fillId="0" borderId="0" xfId="0" applyFont="1"/>
    <xf numFmtId="0" fontId="135" fillId="0" borderId="0" xfId="0" applyFont="1"/>
    <xf numFmtId="0" fontId="101" fillId="0" borderId="0" xfId="0" applyFont="1" applyAlignment="1">
      <alignment horizontal="center"/>
    </xf>
    <xf numFmtId="172" fontId="101" fillId="0" borderId="0" xfId="0" applyNumberFormat="1" applyFont="1"/>
    <xf numFmtId="226" fontId="0" fillId="0" borderId="0" xfId="1" applyNumberFormat="1" applyFont="1"/>
    <xf numFmtId="226" fontId="0" fillId="0" borderId="0" xfId="1" applyNumberFormat="1" applyFont="1" applyAlignment="1">
      <alignment wrapText="1"/>
    </xf>
    <xf numFmtId="226" fontId="0" fillId="0" borderId="0" xfId="1" applyNumberFormat="1" applyFont="1" applyFill="1"/>
    <xf numFmtId="227" fontId="101" fillId="0" borderId="0" xfId="1" applyNumberFormat="1" applyFont="1" applyFill="1"/>
    <xf numFmtId="171" fontId="0" fillId="0" borderId="0" xfId="1" applyNumberFormat="1" applyFont="1" applyAlignment="1">
      <alignment wrapText="1"/>
    </xf>
    <xf numFmtId="171" fontId="0" fillId="0" borderId="0" xfId="1" applyNumberFormat="1" applyFont="1" applyFill="1"/>
    <xf numFmtId="171" fontId="101" fillId="0" borderId="0" xfId="1" applyNumberFormat="1" applyFont="1" applyFill="1"/>
    <xf numFmtId="171" fontId="100" fillId="0" borderId="0" xfId="0" applyNumberFormat="1" applyFont="1" applyAlignment="1">
      <alignment wrapText="1"/>
    </xf>
    <xf numFmtId="0" fontId="101" fillId="0" borderId="0" xfId="0" applyFont="1" applyAlignment="1">
      <alignment wrapText="1"/>
    </xf>
    <xf numFmtId="171" fontId="130" fillId="0" borderId="0" xfId="6" applyNumberFormat="1" applyFont="1"/>
    <xf numFmtId="0" fontId="104" fillId="0" borderId="0" xfId="287" applyFont="1"/>
    <xf numFmtId="173" fontId="104" fillId="0" borderId="0" xfId="287" applyNumberFormat="1" applyFont="1"/>
    <xf numFmtId="0" fontId="15" fillId="0" borderId="0" xfId="287"/>
    <xf numFmtId="0" fontId="105" fillId="0" borderId="0" xfId="287" applyFont="1" applyAlignment="1">
      <alignment horizontal="center" vertical="center" wrapText="1"/>
    </xf>
    <xf numFmtId="173" fontId="105" fillId="0" borderId="0" xfId="287" applyNumberFormat="1" applyFont="1" applyAlignment="1">
      <alignment horizontal="center" vertical="center" wrapText="1"/>
    </xf>
    <xf numFmtId="0" fontId="15" fillId="0" borderId="8" xfId="287" applyBorder="1"/>
    <xf numFmtId="171" fontId="0" fillId="0" borderId="8" xfId="299" applyNumberFormat="1" applyFont="1" applyBorder="1"/>
    <xf numFmtId="0" fontId="103" fillId="0" borderId="0" xfId="287" applyFont="1"/>
    <xf numFmtId="173" fontId="103" fillId="0" borderId="0" xfId="287" applyNumberFormat="1" applyFont="1"/>
    <xf numFmtId="228" fontId="0" fillId="0" borderId="8" xfId="299" applyNumberFormat="1" applyFont="1" applyBorder="1"/>
    <xf numFmtId="0" fontId="27" fillId="0" borderId="8" xfId="287" applyFont="1" applyBorder="1"/>
    <xf numFmtId="171" fontId="27" fillId="0" borderId="8" xfId="299" applyNumberFormat="1" applyFont="1" applyBorder="1"/>
    <xf numFmtId="0" fontId="27" fillId="0" borderId="0" xfId="287" applyFont="1"/>
    <xf numFmtId="171" fontId="15" fillId="0" borderId="0" xfId="287" applyNumberFormat="1"/>
    <xf numFmtId="14" fontId="104" fillId="0" borderId="0" xfId="287" applyNumberFormat="1" applyFont="1"/>
    <xf numFmtId="14" fontId="105" fillId="0" borderId="0" xfId="287" applyNumberFormat="1" applyFont="1" applyAlignment="1">
      <alignment horizontal="center" vertical="center" wrapText="1"/>
    </xf>
    <xf numFmtId="14" fontId="103" fillId="0" borderId="0" xfId="287" applyNumberFormat="1" applyFont="1"/>
    <xf numFmtId="0" fontId="104" fillId="21" borderId="0" xfId="287" applyFont="1" applyFill="1"/>
    <xf numFmtId="14" fontId="104" fillId="21" borderId="0" xfId="287" applyNumberFormat="1" applyFont="1" applyFill="1"/>
    <xf numFmtId="173" fontId="104" fillId="21" borderId="0" xfId="287" applyNumberFormat="1" applyFont="1" applyFill="1"/>
    <xf numFmtId="169" fontId="101" fillId="0" borderId="0" xfId="1" applyFont="1"/>
    <xf numFmtId="171" fontId="111" fillId="0" borderId="0" xfId="268" applyNumberFormat="1" applyFont="1" applyFill="1" applyAlignment="1">
      <alignment horizontal="center"/>
    </xf>
    <xf numFmtId="0" fontId="137" fillId="0" borderId="0" xfId="305"/>
    <xf numFmtId="171" fontId="138" fillId="0" borderId="0" xfId="268" applyNumberFormat="1" applyFont="1" applyFill="1" applyAlignment="1">
      <alignment horizontal="center"/>
    </xf>
    <xf numFmtId="171" fontId="138" fillId="0" borderId="8" xfId="268" applyNumberFormat="1" applyFont="1" applyFill="1" applyBorder="1" applyAlignment="1">
      <alignment vertical="center" wrapText="1"/>
    </xf>
    <xf numFmtId="0" fontId="138" fillId="0" borderId="8" xfId="6" applyFont="1" applyBorder="1" applyAlignment="1">
      <alignment vertical="center" wrapText="1"/>
    </xf>
    <xf numFmtId="169" fontId="139" fillId="0" borderId="8" xfId="1" applyFont="1" applyFill="1" applyBorder="1"/>
    <xf numFmtId="171" fontId="140" fillId="0" borderId="8" xfId="268" applyNumberFormat="1" applyFont="1" applyFill="1" applyBorder="1"/>
    <xf numFmtId="169" fontId="140" fillId="0" borderId="8" xfId="1" applyFont="1" applyFill="1" applyBorder="1"/>
    <xf numFmtId="171" fontId="139" fillId="17" borderId="8" xfId="268" applyNumberFormat="1" applyFont="1" applyFill="1" applyBorder="1"/>
    <xf numFmtId="171" fontId="138" fillId="17" borderId="8" xfId="268" applyNumberFormat="1" applyFont="1" applyFill="1" applyBorder="1"/>
    <xf numFmtId="169" fontId="138" fillId="17" borderId="8" xfId="1" applyFont="1" applyFill="1" applyBorder="1"/>
    <xf numFmtId="169" fontId="139" fillId="17" borderId="8" xfId="1" applyFont="1" applyFill="1" applyBorder="1"/>
    <xf numFmtId="171" fontId="139" fillId="0" borderId="8" xfId="268" applyNumberFormat="1" applyFont="1" applyFill="1" applyBorder="1"/>
    <xf numFmtId="171" fontId="138" fillId="0" borderId="8" xfId="268" applyNumberFormat="1" applyFont="1" applyFill="1" applyBorder="1"/>
    <xf numFmtId="169" fontId="138" fillId="0" borderId="8" xfId="1" applyFont="1" applyFill="1" applyBorder="1"/>
    <xf numFmtId="171" fontId="138" fillId="19" borderId="8" xfId="268" applyNumberFormat="1" applyFont="1" applyFill="1" applyBorder="1"/>
    <xf numFmtId="169" fontId="141" fillId="19" borderId="8" xfId="1" applyFont="1" applyFill="1" applyBorder="1"/>
    <xf numFmtId="171" fontId="142" fillId="0" borderId="0" xfId="268" applyNumberFormat="1" applyFont="1"/>
    <xf numFmtId="171" fontId="139" fillId="0" borderId="0" xfId="268" applyNumberFormat="1" applyFont="1"/>
    <xf numFmtId="15" fontId="143" fillId="0" borderId="0" xfId="6" applyNumberFormat="1" applyFont="1" applyAlignment="1">
      <alignment horizontal="center" vertical="top"/>
    </xf>
    <xf numFmtId="169" fontId="144" fillId="0" borderId="8" xfId="1" applyFont="1" applyFill="1" applyBorder="1"/>
    <xf numFmtId="169" fontId="144" fillId="0" borderId="8" xfId="268" applyFont="1" applyFill="1" applyBorder="1"/>
    <xf numFmtId="169" fontId="144" fillId="17" borderId="8" xfId="268" applyFont="1" applyFill="1" applyBorder="1"/>
    <xf numFmtId="173" fontId="145" fillId="0" borderId="8" xfId="0" applyNumberFormat="1" applyFont="1" applyBorder="1"/>
    <xf numFmtId="171" fontId="144" fillId="0" borderId="8" xfId="268" applyNumberFormat="1" applyFont="1" applyFill="1" applyBorder="1"/>
    <xf numFmtId="171" fontId="144" fillId="17" borderId="8" xfId="268" applyNumberFormat="1" applyFont="1" applyFill="1" applyBorder="1"/>
    <xf numFmtId="173" fontId="145" fillId="17" borderId="8" xfId="0" applyNumberFormat="1" applyFont="1" applyFill="1" applyBorder="1"/>
    <xf numFmtId="169" fontId="145" fillId="0" borderId="8" xfId="276" applyFont="1" applyBorder="1"/>
    <xf numFmtId="169" fontId="145" fillId="17" borderId="8" xfId="276" applyFont="1" applyFill="1" applyBorder="1"/>
    <xf numFmtId="171" fontId="144" fillId="0" borderId="0" xfId="268" applyNumberFormat="1" applyFont="1"/>
    <xf numFmtId="169" fontId="144" fillId="0" borderId="0" xfId="1" applyFont="1" applyFill="1"/>
    <xf numFmtId="173" fontId="27" fillId="0" borderId="0" xfId="267" applyNumberFormat="1" applyFont="1" applyAlignment="1">
      <alignment horizontal="center"/>
    </xf>
    <xf numFmtId="0" fontId="27" fillId="0" borderId="0" xfId="267" applyFont="1" applyAlignment="1">
      <alignment horizontal="center"/>
    </xf>
    <xf numFmtId="10" fontId="0" fillId="0" borderId="0" xfId="18" applyNumberFormat="1" applyFont="1"/>
    <xf numFmtId="0" fontId="136" fillId="0" borderId="0" xfId="6" applyFont="1" applyAlignment="1">
      <alignment horizontal="center"/>
    </xf>
    <xf numFmtId="0" fontId="147" fillId="0" borderId="0" xfId="6" applyFont="1" applyAlignment="1">
      <alignment wrapText="1"/>
    </xf>
    <xf numFmtId="0" fontId="147" fillId="0" borderId="0" xfId="6" applyFont="1"/>
    <xf numFmtId="0" fontId="136" fillId="0" borderId="8" xfId="6" applyFont="1" applyBorder="1" applyAlignment="1">
      <alignment horizontal="center" vertical="center" wrapText="1"/>
    </xf>
    <xf numFmtId="0" fontId="136" fillId="0" borderId="0" xfId="6" applyFont="1" applyAlignment="1">
      <alignment horizontal="center" vertical="center" wrapText="1"/>
    </xf>
    <xf numFmtId="0" fontId="147" fillId="0" borderId="8" xfId="6" applyFont="1" applyBorder="1" applyAlignment="1">
      <alignment horizontal="center"/>
    </xf>
    <xf numFmtId="14" fontId="147" fillId="0" borderId="8" xfId="6" applyNumberFormat="1" applyFont="1" applyBorder="1" applyAlignment="1">
      <alignment horizontal="right"/>
    </xf>
    <xf numFmtId="0" fontId="136" fillId="0" borderId="8" xfId="6" applyFont="1" applyBorder="1" applyAlignment="1">
      <alignment horizontal="center"/>
    </xf>
    <xf numFmtId="0" fontId="136" fillId="0" borderId="8" xfId="6" applyFont="1" applyBorder="1" applyAlignment="1">
      <alignment wrapText="1"/>
    </xf>
    <xf numFmtId="0" fontId="136" fillId="0" borderId="0" xfId="6" applyFont="1"/>
    <xf numFmtId="0" fontId="147" fillId="0" borderId="0" xfId="6" applyFont="1" applyAlignment="1">
      <alignment horizontal="center"/>
    </xf>
    <xf numFmtId="173" fontId="136" fillId="0" borderId="0" xfId="6" applyNumberFormat="1" applyFont="1"/>
    <xf numFmtId="0" fontId="136" fillId="0" borderId="0" xfId="6" applyFont="1" applyAlignment="1">
      <alignment wrapText="1"/>
    </xf>
    <xf numFmtId="0" fontId="90" fillId="0" borderId="8" xfId="6" applyFont="1" applyBorder="1" applyAlignment="1">
      <alignment horizontal="center" wrapText="1"/>
    </xf>
    <xf numFmtId="173" fontId="90" fillId="0" borderId="8" xfId="6" applyNumberFormat="1" applyFont="1" applyBorder="1" applyAlignment="1">
      <alignment horizontal="right"/>
    </xf>
    <xf numFmtId="229" fontId="147" fillId="0" borderId="8" xfId="183" applyNumberFormat="1" applyFont="1" applyBorder="1" applyAlignment="1">
      <alignment horizontal="right"/>
    </xf>
    <xf numFmtId="173" fontId="147" fillId="0" borderId="8" xfId="6" applyNumberFormat="1" applyFont="1" applyBorder="1" applyAlignment="1">
      <alignment horizontal="right"/>
    </xf>
    <xf numFmtId="171" fontId="136" fillId="0" borderId="8" xfId="302" applyNumberFormat="1" applyFont="1" applyBorder="1" applyAlignment="1">
      <alignment horizontal="right"/>
    </xf>
    <xf numFmtId="0" fontId="15" fillId="0" borderId="8" xfId="287" applyBorder="1" applyAlignment="1">
      <alignment horizontal="center"/>
    </xf>
    <xf numFmtId="0" fontId="100" fillId="0" borderId="8" xfId="304" applyFont="1" applyBorder="1" applyAlignment="1">
      <alignment horizontal="center" vertical="center" wrapText="1"/>
    </xf>
    <xf numFmtId="0" fontId="149" fillId="22" borderId="48" xfId="307" applyFont="1" applyFill="1" applyBorder="1" applyAlignment="1">
      <alignment horizontal="center" vertical="center" wrapText="1"/>
    </xf>
    <xf numFmtId="0" fontId="150" fillId="0" borderId="0" xfId="307" applyFont="1"/>
    <xf numFmtId="0" fontId="151" fillId="23" borderId="49" xfId="307" applyFont="1" applyFill="1" applyBorder="1" applyAlignment="1">
      <alignment horizontal="center" vertical="center" wrapText="1"/>
    </xf>
    <xf numFmtId="14" fontId="151" fillId="23" borderId="50" xfId="307" applyNumberFormat="1" applyFont="1" applyFill="1" applyBorder="1" applyAlignment="1">
      <alignment horizontal="right" vertical="center" wrapText="1" indent="1"/>
    </xf>
    <xf numFmtId="0" fontId="151" fillId="23" borderId="50" xfId="307" applyFont="1" applyFill="1" applyBorder="1" applyAlignment="1">
      <alignment horizontal="right" vertical="center" wrapText="1" indent="1"/>
    </xf>
    <xf numFmtId="0" fontId="152" fillId="23" borderId="50" xfId="308" applyFill="1" applyBorder="1" applyAlignment="1">
      <alignment horizontal="right" vertical="center" wrapText="1" indent="1"/>
    </xf>
    <xf numFmtId="0" fontId="151" fillId="23" borderId="51" xfId="307" applyFont="1" applyFill="1" applyBorder="1" applyAlignment="1">
      <alignment horizontal="right" vertical="center" wrapText="1" indent="1"/>
    </xf>
    <xf numFmtId="0" fontId="151" fillId="23" borderId="52" xfId="307" applyFont="1" applyFill="1" applyBorder="1" applyAlignment="1">
      <alignment horizontal="center" vertical="center" wrapText="1"/>
    </xf>
    <xf numFmtId="14" fontId="151" fillId="23" borderId="53" xfId="307" applyNumberFormat="1" applyFont="1" applyFill="1" applyBorder="1" applyAlignment="1">
      <alignment horizontal="right" vertical="center" wrapText="1" indent="1"/>
    </xf>
    <xf numFmtId="0" fontId="151" fillId="23" borderId="53" xfId="307" applyFont="1" applyFill="1" applyBorder="1" applyAlignment="1">
      <alignment horizontal="right" vertical="center" wrapText="1" indent="1"/>
    </xf>
    <xf numFmtId="0" fontId="152" fillId="23" borderId="53" xfId="308" applyFill="1" applyBorder="1" applyAlignment="1">
      <alignment horizontal="right" vertical="center" wrapText="1" indent="1"/>
    </xf>
    <xf numFmtId="0" fontId="151" fillId="23" borderId="54" xfId="307" applyFont="1" applyFill="1" applyBorder="1" applyAlignment="1">
      <alignment horizontal="right" vertical="center" wrapText="1" indent="1"/>
    </xf>
    <xf numFmtId="0" fontId="153" fillId="24" borderId="48" xfId="307" applyFont="1" applyFill="1" applyBorder="1" applyAlignment="1">
      <alignment horizontal="center" vertical="center" wrapText="1"/>
    </xf>
    <xf numFmtId="14" fontId="153" fillId="24" borderId="48" xfId="307" applyNumberFormat="1" applyFont="1" applyFill="1" applyBorder="1" applyAlignment="1">
      <alignment horizontal="center" vertical="center" wrapText="1"/>
    </xf>
    <xf numFmtId="0" fontId="152" fillId="24" borderId="48" xfId="308" applyFill="1" applyBorder="1" applyAlignment="1">
      <alignment horizontal="left" vertical="center" wrapText="1"/>
    </xf>
    <xf numFmtId="0" fontId="153" fillId="24" borderId="55" xfId="307" applyFont="1" applyFill="1" applyBorder="1" applyAlignment="1">
      <alignment horizontal="center" vertical="center" wrapText="1"/>
    </xf>
    <xf numFmtId="0" fontId="153" fillId="25" borderId="48" xfId="307" applyFont="1" applyFill="1" applyBorder="1" applyAlignment="1">
      <alignment horizontal="center" vertical="center" wrapText="1"/>
    </xf>
    <xf numFmtId="14" fontId="153" fillId="25" borderId="48" xfId="307" applyNumberFormat="1" applyFont="1" applyFill="1" applyBorder="1" applyAlignment="1">
      <alignment horizontal="center" vertical="center" wrapText="1"/>
    </xf>
    <xf numFmtId="0" fontId="152" fillId="25" borderId="48" xfId="308" applyFill="1" applyBorder="1" applyAlignment="1">
      <alignment horizontal="left" vertical="center" wrapText="1"/>
    </xf>
    <xf numFmtId="0" fontId="153" fillId="25" borderId="55" xfId="307" applyFont="1" applyFill="1" applyBorder="1" applyAlignment="1">
      <alignment horizontal="center" vertical="center" wrapText="1"/>
    </xf>
    <xf numFmtId="14" fontId="150" fillId="0" borderId="0" xfId="307" applyNumberFormat="1" applyFont="1"/>
    <xf numFmtId="0" fontId="150" fillId="17" borderId="0" xfId="307" applyFont="1" applyFill="1"/>
    <xf numFmtId="0" fontId="151" fillId="23" borderId="49" xfId="0" applyFont="1" applyFill="1" applyBorder="1" applyAlignment="1">
      <alignment horizontal="center" vertical="center" wrapText="1"/>
    </xf>
    <xf numFmtId="14" fontId="151" fillId="23" borderId="50" xfId="0" applyNumberFormat="1" applyFont="1" applyFill="1" applyBorder="1" applyAlignment="1">
      <alignment horizontal="right" vertical="center" wrapText="1" indent="1"/>
    </xf>
    <xf numFmtId="0" fontId="151" fillId="23" borderId="50" xfId="0" applyFont="1" applyFill="1" applyBorder="1" applyAlignment="1">
      <alignment horizontal="right" vertical="center" wrapText="1" indent="1"/>
    </xf>
    <xf numFmtId="0" fontId="137" fillId="23" borderId="50" xfId="305" applyFill="1" applyBorder="1" applyAlignment="1">
      <alignment horizontal="right" vertical="center" wrapText="1" indent="1"/>
    </xf>
    <xf numFmtId="0" fontId="151" fillId="23" borderId="51" xfId="0" applyFont="1" applyFill="1" applyBorder="1" applyAlignment="1">
      <alignment horizontal="right" vertical="center" wrapText="1" indent="1"/>
    </xf>
    <xf numFmtId="0" fontId="151" fillId="23" borderId="52" xfId="0" applyFont="1" applyFill="1" applyBorder="1" applyAlignment="1">
      <alignment horizontal="center" vertical="center" wrapText="1"/>
    </xf>
    <xf numFmtId="14" fontId="151" fillId="23" borderId="53" xfId="0" applyNumberFormat="1" applyFont="1" applyFill="1" applyBorder="1" applyAlignment="1">
      <alignment horizontal="right" vertical="center" wrapText="1" indent="1"/>
    </xf>
    <xf numFmtId="0" fontId="151" fillId="23" borderId="53" xfId="0" applyFont="1" applyFill="1" applyBorder="1" applyAlignment="1">
      <alignment horizontal="right" vertical="center" wrapText="1" indent="1"/>
    </xf>
    <xf numFmtId="0" fontId="137" fillId="23" borderId="53" xfId="305" applyFill="1" applyBorder="1" applyAlignment="1">
      <alignment horizontal="right" vertical="center" wrapText="1" indent="1"/>
    </xf>
    <xf numFmtId="0" fontId="151" fillId="23" borderId="54" xfId="0" applyFont="1" applyFill="1" applyBorder="1" applyAlignment="1">
      <alignment horizontal="right" vertical="center" wrapText="1" indent="1"/>
    </xf>
    <xf numFmtId="0" fontId="110" fillId="0" borderId="0" xfId="0" applyFont="1"/>
    <xf numFmtId="14" fontId="104" fillId="0" borderId="0" xfId="0" applyNumberFormat="1" applyFont="1"/>
    <xf numFmtId="14" fontId="105" fillId="0" borderId="0" xfId="0" applyNumberFormat="1" applyFont="1" applyAlignment="1">
      <alignment horizontal="center" vertical="center" wrapText="1"/>
    </xf>
    <xf numFmtId="14" fontId="103" fillId="0" borderId="0" xfId="0" applyNumberFormat="1" applyFont="1"/>
    <xf numFmtId="230" fontId="0" fillId="0" borderId="8" xfId="299" applyNumberFormat="1" applyFont="1" applyBorder="1"/>
    <xf numFmtId="171" fontId="0" fillId="0" borderId="14" xfId="299" applyNumberFormat="1" applyFont="1" applyBorder="1"/>
    <xf numFmtId="171" fontId="102" fillId="0" borderId="8" xfId="299" applyNumberFormat="1" applyFont="1" applyBorder="1"/>
    <xf numFmtId="230" fontId="102" fillId="0" borderId="8" xfId="299" applyNumberFormat="1" applyFont="1" applyBorder="1"/>
    <xf numFmtId="14" fontId="15" fillId="0" borderId="0" xfId="287" applyNumberFormat="1"/>
    <xf numFmtId="9" fontId="15" fillId="0" borderId="0" xfId="287" applyNumberFormat="1"/>
    <xf numFmtId="169" fontId="15" fillId="0" borderId="0" xfId="287" applyNumberFormat="1"/>
    <xf numFmtId="14" fontId="118" fillId="0" borderId="8" xfId="6" applyNumberFormat="1" applyFont="1" applyBorder="1"/>
    <xf numFmtId="169" fontId="15" fillId="4" borderId="8" xfId="270" applyFont="1" applyFill="1" applyBorder="1" applyAlignment="1">
      <alignment horizontal="center"/>
    </xf>
    <xf numFmtId="172" fontId="11" fillId="0" borderId="0" xfId="0" applyNumberFormat="1" applyFont="1"/>
    <xf numFmtId="9" fontId="0" fillId="0" borderId="0" xfId="18" applyFont="1"/>
    <xf numFmtId="169" fontId="12" fillId="0" borderId="0" xfId="1" applyFont="1"/>
    <xf numFmtId="169" fontId="12" fillId="0" borderId="7" xfId="1" applyFont="1" applyBorder="1" applyAlignment="1">
      <alignment vertical="center" wrapText="1"/>
    </xf>
    <xf numFmtId="169" fontId="12" fillId="3" borderId="6" xfId="1" applyFont="1" applyFill="1" applyBorder="1" applyAlignment="1">
      <alignment wrapText="1"/>
    </xf>
    <xf numFmtId="169" fontId="12" fillId="3" borderId="7" xfId="1" applyFont="1" applyFill="1" applyBorder="1" applyAlignment="1">
      <alignment wrapText="1"/>
    </xf>
    <xf numFmtId="169" fontId="11" fillId="0" borderId="8" xfId="1" applyFont="1" applyBorder="1" applyAlignment="1">
      <alignment horizontal="center" vertical="center" wrapText="1"/>
    </xf>
    <xf numFmtId="169" fontId="12" fillId="0" borderId="8" xfId="1" applyFont="1" applyBorder="1" applyAlignment="1">
      <alignment horizontal="right" wrapText="1"/>
    </xf>
    <xf numFmtId="169" fontId="12" fillId="0" borderId="0" xfId="1" applyFont="1" applyAlignment="1">
      <alignment vertical="center"/>
    </xf>
    <xf numFmtId="14" fontId="11" fillId="20" borderId="0" xfId="1" applyNumberFormat="1" applyFont="1" applyFill="1" applyAlignment="1">
      <alignment vertical="center"/>
    </xf>
    <xf numFmtId="169" fontId="29" fillId="0" borderId="0" xfId="1" applyFont="1" applyFill="1"/>
    <xf numFmtId="169" fontId="113" fillId="0" borderId="8" xfId="1" applyFont="1" applyFill="1" applyBorder="1" applyAlignment="1">
      <alignment vertical="center" wrapText="1"/>
    </xf>
    <xf numFmtId="169" fontId="0" fillId="0" borderId="8" xfId="1" applyFont="1" applyFill="1" applyBorder="1"/>
    <xf numFmtId="169" fontId="29" fillId="0" borderId="8" xfId="1" applyFont="1" applyBorder="1"/>
    <xf numFmtId="169" fontId="113" fillId="17" borderId="8" xfId="1" applyFont="1" applyFill="1" applyBorder="1"/>
    <xf numFmtId="169" fontId="113" fillId="0" borderId="8" xfId="1" applyFont="1" applyFill="1" applyBorder="1"/>
    <xf numFmtId="169" fontId="113" fillId="19" borderId="8" xfId="1" applyFont="1" applyFill="1" applyBorder="1"/>
    <xf numFmtId="169" fontId="29" fillId="0" borderId="0" xfId="1" applyFont="1"/>
    <xf numFmtId="169" fontId="118" fillId="0" borderId="0" xfId="1" applyFont="1"/>
    <xf numFmtId="229" fontId="0" fillId="0" borderId="0" xfId="18" applyNumberFormat="1" applyFont="1"/>
    <xf numFmtId="0" fontId="11" fillId="0" borderId="6" xfId="0" applyFont="1" applyBorder="1" applyAlignment="1">
      <alignment wrapText="1"/>
    </xf>
    <xf numFmtId="170" fontId="11" fillId="2" borderId="8" xfId="0" applyNumberFormat="1" applyFont="1" applyFill="1" applyBorder="1" applyAlignment="1">
      <alignment horizontal="center" wrapText="1"/>
    </xf>
    <xf numFmtId="169" fontId="11" fillId="2" borderId="8" xfId="1" applyFont="1" applyFill="1" applyBorder="1" applyAlignment="1">
      <alignment horizontal="center" wrapText="1"/>
    </xf>
    <xf numFmtId="37" fontId="11" fillId="3" borderId="8" xfId="0" applyNumberFormat="1" applyFont="1" applyFill="1" applyBorder="1" applyAlignment="1">
      <alignment horizontal="center" vertical="center"/>
    </xf>
    <xf numFmtId="169" fontId="12" fillId="0" borderId="8" xfId="1" applyFont="1" applyBorder="1" applyAlignment="1">
      <alignment vertical="center" wrapText="1"/>
    </xf>
    <xf numFmtId="169" fontId="12" fillId="13" borderId="8" xfId="1" applyFont="1" applyFill="1" applyBorder="1" applyAlignment="1">
      <alignment vertical="center" wrapText="1"/>
    </xf>
    <xf numFmtId="169" fontId="11" fillId="3" borderId="8" xfId="1" applyFont="1" applyFill="1" applyBorder="1" applyAlignment="1">
      <alignment vertical="center" wrapText="1"/>
    </xf>
    <xf numFmtId="169" fontId="22" fillId="0" borderId="8" xfId="1" applyFont="1" applyBorder="1" applyAlignment="1">
      <alignment vertical="center" wrapText="1"/>
    </xf>
    <xf numFmtId="169" fontId="13" fillId="0" borderId="8" xfId="1" applyFont="1" applyBorder="1" applyAlignment="1">
      <alignment vertical="center" wrapText="1"/>
    </xf>
    <xf numFmtId="0" fontId="13" fillId="0" borderId="8" xfId="1" applyNumberFormat="1" applyFont="1" applyBorder="1" applyAlignment="1">
      <alignment vertical="center" wrapText="1"/>
    </xf>
    <xf numFmtId="169" fontId="23" fillId="0" borderId="8" xfId="1" applyFont="1" applyBorder="1" applyAlignment="1">
      <alignment vertical="center" wrapText="1"/>
    </xf>
    <xf numFmtId="0" fontId="12" fillId="3" borderId="8" xfId="0" applyFont="1" applyFill="1" applyBorder="1" applyAlignment="1">
      <alignment wrapText="1"/>
    </xf>
    <xf numFmtId="0" fontId="11" fillId="2" borderId="8" xfId="0" applyFont="1" applyFill="1" applyBorder="1"/>
    <xf numFmtId="169" fontId="11" fillId="2" borderId="8" xfId="1" applyFont="1" applyFill="1" applyBorder="1"/>
    <xf numFmtId="0" fontId="11" fillId="2" borderId="8" xfId="0" applyFont="1" applyFill="1" applyBorder="1" applyAlignment="1">
      <alignment horizontal="center" wrapText="1"/>
    </xf>
    <xf numFmtId="0" fontId="11" fillId="2" borderId="8" xfId="0" applyFont="1" applyFill="1" applyBorder="1" applyAlignment="1">
      <alignment vertical="center" wrapText="1"/>
    </xf>
    <xf numFmtId="169" fontId="11" fillId="2" borderId="8" xfId="1" applyFont="1" applyFill="1" applyBorder="1" applyAlignment="1">
      <alignment vertical="center" wrapText="1"/>
    </xf>
    <xf numFmtId="0" fontId="12" fillId="2" borderId="8" xfId="0" applyFont="1" applyFill="1" applyBorder="1" applyAlignment="1">
      <alignment wrapText="1"/>
    </xf>
    <xf numFmtId="9" fontId="12" fillId="0" borderId="8" xfId="0" applyNumberFormat="1" applyFont="1" applyBorder="1" applyAlignment="1">
      <alignment vertical="center" wrapText="1"/>
    </xf>
    <xf numFmtId="9" fontId="19" fillId="0" borderId="8" xfId="0" applyNumberFormat="1" applyFont="1" applyBorder="1" applyAlignment="1">
      <alignment vertical="center" wrapText="1"/>
    </xf>
    <xf numFmtId="169" fontId="12" fillId="3" borderId="8" xfId="1" applyFont="1" applyFill="1" applyBorder="1" applyAlignment="1">
      <alignment wrapText="1"/>
    </xf>
    <xf numFmtId="169" fontId="11" fillId="3" borderId="8" xfId="1" applyFont="1" applyFill="1" applyBorder="1" applyAlignment="1"/>
    <xf numFmtId="187" fontId="12" fillId="3" borderId="6" xfId="0" applyNumberFormat="1" applyFont="1" applyFill="1" applyBorder="1" applyAlignment="1">
      <alignment horizontal="center" wrapText="1"/>
    </xf>
    <xf numFmtId="171" fontId="12" fillId="0" borderId="8" xfId="1" applyNumberFormat="1" applyFont="1" applyBorder="1" applyAlignment="1">
      <alignment vertical="center" wrapText="1"/>
    </xf>
    <xf numFmtId="0" fontId="12" fillId="0" borderId="8" xfId="1" applyNumberFormat="1" applyFont="1" applyBorder="1" applyAlignment="1">
      <alignment vertical="center" wrapText="1"/>
    </xf>
    <xf numFmtId="0" fontId="12" fillId="0" borderId="8" xfId="1" applyNumberFormat="1" applyFont="1" applyBorder="1" applyAlignment="1">
      <alignment wrapText="1"/>
    </xf>
    <xf numFmtId="0" fontId="12" fillId="0" borderId="7" xfId="1" applyNumberFormat="1" applyFont="1" applyBorder="1" applyAlignment="1">
      <alignment vertical="center" wrapText="1"/>
    </xf>
    <xf numFmtId="0" fontId="11" fillId="0" borderId="8" xfId="0" applyFont="1" applyBorder="1" applyAlignment="1">
      <alignment horizontal="left" wrapText="1"/>
    </xf>
    <xf numFmtId="0" fontId="11" fillId="0" borderId="5" xfId="0" applyFont="1" applyBorder="1" applyAlignment="1">
      <alignment horizontal="left"/>
    </xf>
    <xf numFmtId="171" fontId="11" fillId="0" borderId="6" xfId="1" applyNumberFormat="1" applyFont="1" applyBorder="1" applyAlignment="1">
      <alignment vertical="center" wrapText="1"/>
    </xf>
    <xf numFmtId="171" fontId="12" fillId="0" borderId="6" xfId="1" applyNumberFormat="1" applyFont="1" applyBorder="1" applyAlignment="1">
      <alignment vertical="center" wrapText="1"/>
    </xf>
    <xf numFmtId="171" fontId="12" fillId="2" borderId="8" xfId="1" applyNumberFormat="1" applyFont="1" applyFill="1" applyBorder="1" applyAlignment="1">
      <alignment vertical="center" wrapText="1"/>
    </xf>
    <xf numFmtId="0" fontId="12" fillId="2" borderId="8" xfId="1" applyNumberFormat="1" applyFont="1" applyFill="1" applyBorder="1" applyAlignment="1">
      <alignment vertical="center" wrapText="1"/>
    </xf>
    <xf numFmtId="0" fontId="12" fillId="0" borderId="0" xfId="1" applyNumberFormat="1" applyFont="1" applyAlignment="1">
      <alignment vertical="center"/>
    </xf>
    <xf numFmtId="0" fontId="11" fillId="0" borderId="8" xfId="1" applyNumberFormat="1" applyFont="1" applyBorder="1" applyAlignment="1">
      <alignment horizontal="center" vertical="center" wrapText="1"/>
    </xf>
    <xf numFmtId="0" fontId="14" fillId="0" borderId="8" xfId="1" applyNumberFormat="1" applyFont="1" applyBorder="1" applyAlignment="1">
      <alignment vertical="center" wrapText="1"/>
    </xf>
    <xf numFmtId="0" fontId="11" fillId="3" borderId="8" xfId="1" applyNumberFormat="1" applyFont="1" applyFill="1" applyBorder="1" applyAlignment="1">
      <alignment vertical="center" wrapText="1"/>
    </xf>
    <xf numFmtId="171" fontId="12" fillId="0" borderId="0" xfId="1" applyNumberFormat="1" applyFont="1" applyAlignment="1">
      <alignment vertical="center"/>
    </xf>
    <xf numFmtId="171" fontId="11" fillId="0" borderId="8" xfId="1" applyNumberFormat="1" applyFont="1" applyBorder="1" applyAlignment="1">
      <alignment horizontal="center" vertical="center" wrapText="1"/>
    </xf>
    <xf numFmtId="171" fontId="14" fillId="0" borderId="8" xfId="1" applyNumberFormat="1" applyFont="1" applyBorder="1" applyAlignment="1">
      <alignment vertical="center" wrapText="1"/>
    </xf>
    <xf numFmtId="171" fontId="11" fillId="3" borderId="8" xfId="1" applyNumberFormat="1" applyFont="1" applyFill="1" applyBorder="1" applyAlignment="1">
      <alignment vertical="center" wrapText="1"/>
    </xf>
    <xf numFmtId="171" fontId="13" fillId="0" borderId="8" xfId="1" applyNumberFormat="1" applyFont="1" applyBorder="1" applyAlignment="1">
      <alignment vertical="center" wrapText="1"/>
    </xf>
    <xf numFmtId="171" fontId="12" fillId="13" borderId="8" xfId="1" applyNumberFormat="1" applyFont="1" applyFill="1" applyBorder="1" applyAlignment="1">
      <alignment vertical="center" wrapText="1"/>
    </xf>
    <xf numFmtId="171" fontId="9" fillId="0" borderId="25" xfId="1" applyNumberFormat="1" applyFont="1" applyBorder="1"/>
    <xf numFmtId="171" fontId="9" fillId="0" borderId="9" xfId="1" applyNumberFormat="1" applyFont="1" applyBorder="1"/>
    <xf numFmtId="171" fontId="12" fillId="2" borderId="8" xfId="1" applyNumberFormat="1" applyFont="1" applyFill="1" applyBorder="1" applyAlignment="1">
      <alignment wrapText="1"/>
    </xf>
    <xf numFmtId="171" fontId="12" fillId="0" borderId="8" xfId="1" applyNumberFormat="1" applyFont="1" applyBorder="1" applyAlignment="1">
      <alignment horizontal="center" vertical="center" wrapText="1"/>
    </xf>
    <xf numFmtId="171" fontId="12" fillId="3" borderId="8" xfId="1" applyNumberFormat="1" applyFont="1" applyFill="1" applyBorder="1" applyAlignment="1">
      <alignment wrapText="1"/>
    </xf>
    <xf numFmtId="171" fontId="11" fillId="0" borderId="8" xfId="0" applyNumberFormat="1" applyFont="1" applyBorder="1" applyAlignment="1">
      <alignment horizontal="center" wrapText="1"/>
    </xf>
    <xf numFmtId="171" fontId="11" fillId="0" borderId="8" xfId="1" applyNumberFormat="1" applyFont="1" applyFill="1" applyBorder="1" applyAlignment="1">
      <alignment horizontal="center" wrapText="1"/>
    </xf>
    <xf numFmtId="171" fontId="11" fillId="3" borderId="8" xfId="1" applyNumberFormat="1" applyFont="1" applyFill="1" applyBorder="1" applyAlignment="1"/>
    <xf numFmtId="171" fontId="12" fillId="3" borderId="7" xfId="1" applyNumberFormat="1" applyFont="1" applyFill="1" applyBorder="1" applyAlignment="1">
      <alignment wrapText="1"/>
    </xf>
    <xf numFmtId="171" fontId="11" fillId="0" borderId="8" xfId="1" applyNumberFormat="1" applyFont="1" applyBorder="1" applyAlignment="1">
      <alignment wrapText="1"/>
    </xf>
    <xf numFmtId="171" fontId="11" fillId="0" borderId="7" xfId="1" applyNumberFormat="1" applyFont="1" applyBorder="1" applyAlignment="1">
      <alignment horizontal="center" wrapText="1"/>
    </xf>
    <xf numFmtId="171" fontId="12" fillId="0" borderId="7" xfId="1" applyNumberFormat="1" applyFont="1" applyBorder="1" applyAlignment="1">
      <alignment vertical="center" wrapText="1"/>
    </xf>
    <xf numFmtId="171" fontId="11" fillId="3" borderId="6" xfId="1" applyNumberFormat="1" applyFont="1" applyFill="1" applyBorder="1" applyAlignment="1">
      <alignment horizontal="center" wrapText="1"/>
    </xf>
    <xf numFmtId="171" fontId="11" fillId="0" borderId="8" xfId="1" applyNumberFormat="1" applyFont="1" applyBorder="1" applyAlignment="1">
      <alignment vertical="center" wrapText="1"/>
    </xf>
    <xf numFmtId="171" fontId="11" fillId="3" borderId="8" xfId="1" applyNumberFormat="1" applyFont="1" applyFill="1" applyBorder="1" applyAlignment="1">
      <alignment wrapText="1"/>
    </xf>
    <xf numFmtId="231" fontId="0" fillId="0" borderId="0" xfId="0" applyNumberFormat="1"/>
    <xf numFmtId="3" fontId="0" fillId="0" borderId="0" xfId="0" applyNumberFormat="1"/>
    <xf numFmtId="10" fontId="0" fillId="0" borderId="0" xfId="0" applyNumberFormat="1"/>
    <xf numFmtId="229" fontId="12" fillId="3" borderId="6" xfId="0" quotePrefix="1" applyNumberFormat="1" applyFont="1" applyFill="1" applyBorder="1" applyAlignment="1">
      <alignment horizontal="center" wrapText="1"/>
    </xf>
    <xf numFmtId="14" fontId="104" fillId="16" borderId="8" xfId="0" applyNumberFormat="1" applyFont="1" applyFill="1" applyBorder="1" applyAlignment="1">
      <alignment horizontal="right"/>
    </xf>
    <xf numFmtId="173" fontId="28" fillId="0" borderId="0" xfId="287" applyNumberFormat="1" applyFont="1"/>
    <xf numFmtId="0" fontId="28" fillId="0" borderId="0" xfId="287" applyFont="1"/>
    <xf numFmtId="0" fontId="90" fillId="0" borderId="0" xfId="287" applyFont="1"/>
    <xf numFmtId="173" fontId="90" fillId="0" borderId="0" xfId="287" applyNumberFormat="1" applyFont="1"/>
    <xf numFmtId="0" fontId="154" fillId="0" borderId="0" xfId="309"/>
    <xf numFmtId="173" fontId="104" fillId="0" borderId="0" xfId="309" applyNumberFormat="1" applyFont="1"/>
    <xf numFmtId="0" fontId="104" fillId="0" borderId="0" xfId="309" applyFont="1"/>
    <xf numFmtId="0" fontId="110" fillId="0" borderId="0" xfId="309" applyFont="1"/>
    <xf numFmtId="171" fontId="19" fillId="0" borderId="0" xfId="299" applyNumberFormat="1" applyFont="1" applyFill="1" applyBorder="1" applyAlignment="1" applyProtection="1">
      <protection hidden="1"/>
    </xf>
    <xf numFmtId="171" fontId="19" fillId="0" borderId="0" xfId="299" applyNumberFormat="1" applyFont="1" applyFill="1" applyBorder="1" applyAlignment="1" applyProtection="1">
      <alignment vertical="top"/>
      <protection hidden="1"/>
    </xf>
    <xf numFmtId="171" fontId="19" fillId="0" borderId="0" xfId="100" applyNumberFormat="1" applyFont="1" applyFill="1" applyBorder="1" applyAlignment="1"/>
    <xf numFmtId="171" fontId="158" fillId="0" borderId="0" xfId="100" applyNumberFormat="1" applyFont="1" applyFill="1" applyBorder="1" applyAlignment="1">
      <alignment horizontal="right"/>
    </xf>
    <xf numFmtId="171" fontId="19" fillId="0" borderId="0" xfId="100" applyNumberFormat="1" applyFont="1" applyFill="1" applyBorder="1" applyAlignment="1">
      <alignment vertical="top"/>
    </xf>
    <xf numFmtId="171" fontId="19" fillId="0" borderId="0" xfId="100" applyNumberFormat="1" applyFont="1" applyFill="1" applyBorder="1" applyAlignment="1" applyProtection="1">
      <alignment vertical="top"/>
      <protection hidden="1"/>
    </xf>
    <xf numFmtId="171" fontId="19" fillId="0" borderId="0" xfId="299" applyNumberFormat="1" applyFont="1" applyFill="1" applyBorder="1" applyAlignment="1">
      <alignment vertical="top"/>
    </xf>
    <xf numFmtId="171" fontId="19" fillId="0" borderId="0" xfId="299" applyNumberFormat="1" applyFont="1" applyFill="1" applyBorder="1" applyAlignment="1"/>
    <xf numFmtId="0" fontId="19" fillId="0" borderId="0" xfId="299" applyNumberFormat="1" applyFont="1" applyFill="1" applyBorder="1" applyAlignment="1">
      <alignment horizontal="right"/>
    </xf>
    <xf numFmtId="232" fontId="19" fillId="0" borderId="21" xfId="299" applyNumberFormat="1" applyFont="1" applyFill="1" applyBorder="1" applyAlignment="1">
      <alignment horizontal="right"/>
    </xf>
    <xf numFmtId="232" fontId="25" fillId="0" borderId="0" xfId="299" applyNumberFormat="1" applyFont="1" applyFill="1" applyBorder="1" applyAlignment="1">
      <alignment horizontal="right"/>
    </xf>
    <xf numFmtId="171" fontId="25" fillId="0" borderId="0" xfId="299" applyNumberFormat="1" applyFont="1" applyFill="1" applyBorder="1" applyAlignment="1">
      <alignment horizontal="right"/>
    </xf>
    <xf numFmtId="0" fontId="19" fillId="0" borderId="0" xfId="0" applyFont="1"/>
    <xf numFmtId="171" fontId="19" fillId="0" borderId="0" xfId="299" applyNumberFormat="1" applyFont="1" applyFill="1" applyBorder="1" applyAlignment="1">
      <alignment horizontal="right"/>
    </xf>
    <xf numFmtId="171" fontId="158" fillId="0" borderId="0" xfId="299" applyNumberFormat="1" applyFont="1" applyFill="1" applyBorder="1" applyAlignment="1"/>
    <xf numFmtId="171" fontId="158" fillId="0" borderId="0" xfId="299" applyNumberFormat="1" applyFont="1" applyFill="1" applyBorder="1" applyAlignment="1">
      <alignment horizontal="right"/>
    </xf>
    <xf numFmtId="171" fontId="25" fillId="0" borderId="0" xfId="299" applyNumberFormat="1" applyFont="1" applyFill="1" applyBorder="1" applyAlignment="1"/>
    <xf numFmtId="0" fontId="25" fillId="0" borderId="0" xfId="299" applyNumberFormat="1" applyFont="1" applyFill="1" applyBorder="1" applyAlignment="1">
      <alignment horizontal="right"/>
    </xf>
    <xf numFmtId="232" fontId="156" fillId="0" borderId="0" xfId="299" applyNumberFormat="1" applyFont="1" applyFill="1" applyBorder="1" applyAlignment="1">
      <alignment horizontal="right"/>
    </xf>
    <xf numFmtId="232" fontId="156" fillId="0" borderId="0" xfId="299" applyNumberFormat="1" applyFont="1" applyFill="1" applyBorder="1" applyAlignment="1">
      <alignment horizontal="right" vertical="top"/>
    </xf>
    <xf numFmtId="232" fontId="19" fillId="0" borderId="0" xfId="100" applyNumberFormat="1" applyFont="1" applyFill="1" applyBorder="1" applyAlignment="1"/>
    <xf numFmtId="171" fontId="25" fillId="0" borderId="0" xfId="299" applyNumberFormat="1" applyFont="1" applyFill="1" applyBorder="1" applyAlignment="1">
      <alignment horizontal="right" shrinkToFit="1"/>
    </xf>
    <xf numFmtId="169" fontId="25" fillId="0" borderId="0" xfId="299" applyFont="1" applyFill="1" applyBorder="1" applyAlignment="1">
      <alignment horizontal="right"/>
    </xf>
    <xf numFmtId="233" fontId="25" fillId="0" borderId="0" xfId="299" applyNumberFormat="1" applyFont="1" applyFill="1" applyBorder="1" applyAlignment="1">
      <alignment horizontal="right"/>
    </xf>
    <xf numFmtId="171" fontId="25" fillId="0" borderId="0" xfId="100" applyNumberFormat="1" applyFont="1" applyFill="1" applyBorder="1" applyAlignment="1"/>
    <xf numFmtId="171" fontId="19" fillId="0" borderId="0" xfId="299" applyNumberFormat="1" applyFont="1" applyFill="1" applyBorder="1" applyAlignment="1">
      <alignment wrapText="1"/>
    </xf>
    <xf numFmtId="49" fontId="19" fillId="0" borderId="0" xfId="100" applyNumberFormat="1" applyFont="1" applyFill="1" applyBorder="1" applyAlignment="1">
      <alignment vertical="top" wrapText="1"/>
    </xf>
    <xf numFmtId="49" fontId="25" fillId="0" borderId="0" xfId="299" applyNumberFormat="1" applyFont="1" applyFill="1" applyBorder="1" applyAlignment="1">
      <alignment horizontal="left" vertical="top"/>
    </xf>
    <xf numFmtId="171" fontId="19" fillId="0" borderId="0" xfId="100" applyNumberFormat="1" applyFont="1" applyFill="1" applyBorder="1" applyAlignment="1">
      <alignment wrapText="1"/>
    </xf>
    <xf numFmtId="49" fontId="19" fillId="0" borderId="0" xfId="100" applyNumberFormat="1" applyFont="1" applyFill="1" applyBorder="1" applyAlignment="1">
      <alignment horizontal="left" vertical="top"/>
    </xf>
    <xf numFmtId="171" fontId="19" fillId="0" borderId="0" xfId="100" applyNumberFormat="1" applyFont="1" applyFill="1" applyBorder="1" applyAlignment="1">
      <alignment horizontal="left" vertical="top"/>
    </xf>
    <xf numFmtId="171" fontId="19" fillId="0" borderId="0" xfId="299" applyNumberFormat="1" applyFont="1" applyFill="1" applyBorder="1" applyAlignment="1">
      <alignment horizontal="center"/>
    </xf>
    <xf numFmtId="0" fontId="25" fillId="0" borderId="0" xfId="299" applyNumberFormat="1" applyFont="1" applyFill="1" applyBorder="1" applyAlignment="1">
      <alignment horizontal="left"/>
    </xf>
    <xf numFmtId="0" fontId="25" fillId="0" borderId="20" xfId="299" applyNumberFormat="1" applyFont="1" applyFill="1" applyBorder="1" applyAlignment="1"/>
    <xf numFmtId="0" fontId="25" fillId="0" borderId="20" xfId="299" applyNumberFormat="1" applyFont="1" applyFill="1" applyBorder="1" applyAlignment="1">
      <alignment horizontal="center"/>
    </xf>
    <xf numFmtId="0" fontId="19" fillId="0" borderId="0" xfId="299" applyNumberFormat="1" applyFont="1" applyFill="1" applyBorder="1" applyAlignment="1">
      <alignment horizontal="left"/>
    </xf>
    <xf numFmtId="0" fontId="19" fillId="0" borderId="0" xfId="299" applyNumberFormat="1" applyFont="1" applyFill="1" applyBorder="1" applyAlignment="1"/>
    <xf numFmtId="0" fontId="19" fillId="0" borderId="0" xfId="299" applyNumberFormat="1" applyFont="1" applyFill="1" applyBorder="1" applyAlignment="1">
      <alignment horizontal="center"/>
    </xf>
    <xf numFmtId="0" fontId="158" fillId="0" borderId="0" xfId="299" applyNumberFormat="1" applyFont="1" applyFill="1" applyBorder="1" applyAlignment="1">
      <alignment horizontal="left"/>
    </xf>
    <xf numFmtId="0" fontId="158" fillId="0" borderId="0" xfId="299" applyNumberFormat="1" applyFont="1" applyFill="1" applyBorder="1" applyAlignment="1"/>
    <xf numFmtId="0" fontId="144" fillId="0" borderId="0" xfId="0" applyFont="1"/>
    <xf numFmtId="171" fontId="161" fillId="0" borderId="0" xfId="100" applyNumberFormat="1" applyFont="1" applyFill="1" applyBorder="1" applyAlignment="1">
      <alignment horizontal="right"/>
    </xf>
    <xf numFmtId="232" fontId="161" fillId="0" borderId="0" xfId="100" applyNumberFormat="1" applyFont="1" applyFill="1" applyBorder="1" applyAlignment="1">
      <alignment vertical="top"/>
    </xf>
    <xf numFmtId="232" fontId="162" fillId="0" borderId="0" xfId="100" applyNumberFormat="1" applyFont="1" applyFill="1" applyBorder="1" applyAlignment="1">
      <alignment vertical="center"/>
    </xf>
    <xf numFmtId="232" fontId="162" fillId="0" borderId="0" xfId="100" applyNumberFormat="1" applyFont="1" applyFill="1" applyBorder="1" applyAlignment="1">
      <alignment horizontal="right"/>
    </xf>
    <xf numFmtId="232" fontId="156" fillId="0" borderId="0" xfId="100" applyNumberFormat="1" applyFont="1" applyFill="1" applyBorder="1" applyAlignment="1">
      <alignment vertical="top"/>
    </xf>
    <xf numFmtId="232" fontId="162" fillId="0" borderId="0" xfId="100" applyNumberFormat="1" applyFont="1" applyFill="1" applyBorder="1" applyAlignment="1">
      <alignment vertical="top"/>
    </xf>
    <xf numFmtId="171" fontId="162" fillId="0" borderId="0" xfId="299" applyNumberFormat="1" applyFont="1" applyFill="1" applyBorder="1" applyAlignment="1">
      <alignment horizontal="right" shrinkToFit="1"/>
    </xf>
    <xf numFmtId="171" fontId="161" fillId="0" borderId="0" xfId="299" applyNumberFormat="1" applyFont="1" applyFill="1" applyBorder="1" applyAlignment="1"/>
    <xf numFmtId="171" fontId="162" fillId="0" borderId="0" xfId="100" applyNumberFormat="1" applyFont="1" applyFill="1" applyBorder="1" applyAlignment="1">
      <alignment horizontal="right"/>
    </xf>
    <xf numFmtId="0" fontId="146" fillId="0" borderId="0" xfId="287" applyFont="1"/>
    <xf numFmtId="0" fontId="27" fillId="0" borderId="0" xfId="309" applyFont="1"/>
    <xf numFmtId="0" fontId="167" fillId="2" borderId="60" xfId="287" applyFont="1" applyFill="1" applyBorder="1" applyAlignment="1">
      <alignment horizontal="center"/>
    </xf>
    <xf numFmtId="0" fontId="90" fillId="2" borderId="60" xfId="287" applyFont="1" applyFill="1" applyBorder="1" applyAlignment="1">
      <alignment horizontal="center"/>
    </xf>
    <xf numFmtId="0" fontId="167" fillId="0" borderId="60" xfId="287" applyFont="1" applyBorder="1" applyAlignment="1">
      <alignment horizontal="left"/>
    </xf>
    <xf numFmtId="0" fontId="90" fillId="0" borderId="60" xfId="287" applyFont="1" applyBorder="1" applyAlignment="1">
      <alignment horizontal="left"/>
    </xf>
    <xf numFmtId="0" fontId="90" fillId="2" borderId="60" xfId="287" applyFont="1" applyFill="1" applyBorder="1" applyAlignment="1">
      <alignment horizontal="left"/>
    </xf>
    <xf numFmtId="0" fontId="90" fillId="0" borderId="60" xfId="287" applyFont="1" applyBorder="1" applyAlignment="1">
      <alignment horizontal="center"/>
    </xf>
    <xf numFmtId="0" fontId="90" fillId="2" borderId="0" xfId="287" applyFont="1" applyFill="1" applyAlignment="1">
      <alignment horizontal="left"/>
    </xf>
    <xf numFmtId="232" fontId="19" fillId="0" borderId="0" xfId="299" applyNumberFormat="1" applyFont="1" applyFill="1" applyBorder="1" applyAlignment="1">
      <alignment horizontal="right"/>
    </xf>
    <xf numFmtId="232" fontId="19" fillId="0" borderId="0" xfId="299" applyNumberFormat="1" applyFont="1" applyFill="1" applyBorder="1" applyAlignment="1">
      <alignment horizontal="right" vertical="top"/>
    </xf>
    <xf numFmtId="232" fontId="19" fillId="0" borderId="0" xfId="299" applyNumberFormat="1" applyFont="1" applyFill="1" applyBorder="1" applyAlignment="1">
      <alignment horizontal="right" vertical="top" wrapText="1"/>
    </xf>
    <xf numFmtId="232" fontId="25" fillId="0" borderId="0" xfId="299" applyNumberFormat="1" applyFont="1" applyFill="1" applyBorder="1" applyAlignment="1">
      <alignment horizontal="right" vertical="top"/>
    </xf>
    <xf numFmtId="233" fontId="19" fillId="0" borderId="0" xfId="299" applyNumberFormat="1" applyFont="1" applyFill="1" applyBorder="1" applyAlignment="1">
      <alignment horizontal="right"/>
    </xf>
    <xf numFmtId="232" fontId="25" fillId="0" borderId="57" xfId="299" applyNumberFormat="1" applyFont="1" applyFill="1" applyBorder="1" applyAlignment="1">
      <alignment horizontal="right"/>
    </xf>
    <xf numFmtId="232" fontId="158" fillId="0" borderId="0" xfId="299" applyNumberFormat="1" applyFont="1" applyFill="1" applyBorder="1" applyAlignment="1">
      <alignment horizontal="right"/>
    </xf>
    <xf numFmtId="0" fontId="19" fillId="0" borderId="0" xfId="267" applyFont="1" applyAlignment="1">
      <alignment horizontal="center"/>
    </xf>
    <xf numFmtId="171" fontId="162" fillId="0" borderId="0" xfId="100" applyNumberFormat="1" applyFont="1" applyFill="1" applyBorder="1" applyAlignment="1">
      <alignment horizontal="right" wrapText="1"/>
    </xf>
    <xf numFmtId="171" fontId="161" fillId="0" borderId="0" xfId="100" applyNumberFormat="1" applyFont="1" applyFill="1" applyBorder="1" applyAlignment="1">
      <alignment wrapText="1"/>
    </xf>
    <xf numFmtId="171" fontId="161" fillId="0" borderId="0" xfId="100" applyNumberFormat="1" applyFont="1" applyFill="1" applyBorder="1" applyAlignment="1">
      <alignment horizontal="right" wrapText="1"/>
    </xf>
    <xf numFmtId="0" fontId="162" fillId="0" borderId="0" xfId="100" applyNumberFormat="1" applyFont="1" applyFill="1" applyBorder="1" applyAlignment="1">
      <alignment horizontal="left"/>
    </xf>
    <xf numFmtId="172" fontId="25" fillId="0" borderId="0" xfId="299" applyNumberFormat="1" applyFont="1" applyFill="1" applyBorder="1" applyAlignment="1">
      <alignment horizontal="right"/>
    </xf>
    <xf numFmtId="236" fontId="25" fillId="0" borderId="0" xfId="299" applyNumberFormat="1" applyFont="1" applyFill="1" applyBorder="1" applyAlignment="1">
      <alignment horizontal="right"/>
    </xf>
    <xf numFmtId="0" fontId="167" fillId="0" borderId="60" xfId="287" applyFont="1" applyBorder="1" applyAlignment="1">
      <alignment horizontal="center"/>
    </xf>
    <xf numFmtId="171" fontId="146" fillId="0" borderId="0" xfId="1" applyNumberFormat="1" applyFont="1" applyFill="1"/>
    <xf numFmtId="173" fontId="104" fillId="12" borderId="0" xfId="0" applyNumberFormat="1" applyFont="1" applyFill="1"/>
    <xf numFmtId="173" fontId="161" fillId="0" borderId="0" xfId="299" applyNumberFormat="1" applyFont="1" applyFill="1" applyBorder="1" applyAlignment="1">
      <alignment horizontal="right"/>
    </xf>
    <xf numFmtId="0" fontId="173" fillId="0" borderId="0" xfId="0" applyFont="1" applyAlignment="1">
      <alignment horizontal="center"/>
    </xf>
    <xf numFmtId="0" fontId="174" fillId="0" borderId="0" xfId="0" applyFont="1" applyAlignment="1">
      <alignment wrapText="1"/>
    </xf>
    <xf numFmtId="0" fontId="174" fillId="0" borderId="0" xfId="0" applyFont="1"/>
    <xf numFmtId="0" fontId="174" fillId="0" borderId="0" xfId="0" applyFont="1" applyAlignment="1">
      <alignment horizontal="center"/>
    </xf>
    <xf numFmtId="0" fontId="100" fillId="0" borderId="61" xfId="0" applyFont="1" applyBorder="1" applyAlignment="1">
      <alignment horizontal="center" vertical="center" wrapText="1"/>
    </xf>
    <xf numFmtId="0" fontId="173" fillId="0" borderId="0" xfId="0" applyFont="1" applyAlignment="1">
      <alignment horizontal="center" vertical="center" wrapText="1"/>
    </xf>
    <xf numFmtId="173" fontId="100" fillId="0" borderId="61" xfId="0" applyNumberFormat="1" applyFont="1" applyBorder="1" applyAlignment="1">
      <alignment horizontal="right" vertical="center" wrapText="1"/>
    </xf>
    <xf numFmtId="0" fontId="102" fillId="0" borderId="61" xfId="0" applyFont="1" applyBorder="1" applyAlignment="1">
      <alignment horizontal="center"/>
    </xf>
    <xf numFmtId="0" fontId="19" fillId="0" borderId="61" xfId="0" applyFont="1" applyBorder="1" applyAlignment="1">
      <alignment wrapText="1"/>
    </xf>
    <xf numFmtId="173" fontId="19" fillId="0" borderId="61" xfId="0" applyNumberFormat="1" applyFont="1" applyBorder="1"/>
    <xf numFmtId="171" fontId="19" fillId="0" borderId="61" xfId="306" applyNumberFormat="1" applyFont="1" applyFill="1" applyBorder="1"/>
    <xf numFmtId="0" fontId="102" fillId="0" borderId="61" xfId="0" applyFont="1" applyBorder="1"/>
    <xf numFmtId="173" fontId="102" fillId="0" borderId="61" xfId="0" applyNumberFormat="1" applyFont="1" applyBorder="1"/>
    <xf numFmtId="171" fontId="102" fillId="0" borderId="61" xfId="306" applyNumberFormat="1" applyFont="1" applyFill="1" applyBorder="1"/>
    <xf numFmtId="173" fontId="174" fillId="0" borderId="0" xfId="0" applyNumberFormat="1" applyFont="1"/>
    <xf numFmtId="171" fontId="174" fillId="0" borderId="0" xfId="306" applyNumberFormat="1" applyFont="1" applyFill="1"/>
    <xf numFmtId="0" fontId="100" fillId="0" borderId="61" xfId="0" applyFont="1" applyBorder="1" applyAlignment="1">
      <alignment horizontal="left" vertical="center" wrapText="1"/>
    </xf>
    <xf numFmtId="173" fontId="25" fillId="0" borderId="61" xfId="0" applyNumberFormat="1" applyFont="1" applyBorder="1"/>
    <xf numFmtId="0" fontId="104" fillId="0" borderId="61" xfId="0" applyFont="1" applyBorder="1"/>
    <xf numFmtId="171" fontId="174" fillId="0" borderId="0" xfId="0" applyNumberFormat="1" applyFont="1"/>
    <xf numFmtId="173" fontId="104" fillId="0" borderId="61" xfId="0" applyNumberFormat="1" applyFont="1" applyBorder="1"/>
    <xf numFmtId="169" fontId="174" fillId="0" borderId="0" xfId="0" applyNumberFormat="1" applyFont="1"/>
    <xf numFmtId="0" fontId="102" fillId="0" borderId="61" xfId="0" applyFont="1" applyBorder="1" applyAlignment="1">
      <alignment wrapText="1"/>
    </xf>
    <xf numFmtId="0" fontId="100" fillId="0" borderId="61" xfId="0" applyFont="1" applyBorder="1" applyAlignment="1">
      <alignment horizontal="center"/>
    </xf>
    <xf numFmtId="0" fontId="100" fillId="0" borderId="61" xfId="0" applyFont="1" applyBorder="1" applyAlignment="1">
      <alignment wrapText="1"/>
    </xf>
    <xf numFmtId="171" fontId="100" fillId="0" borderId="61" xfId="306" applyNumberFormat="1" applyFont="1" applyFill="1" applyBorder="1"/>
    <xf numFmtId="169" fontId="100" fillId="0" borderId="0" xfId="306" applyFont="1" applyFill="1"/>
    <xf numFmtId="0" fontId="175" fillId="0" borderId="0" xfId="0" applyFont="1" applyAlignment="1">
      <alignment horizontal="left"/>
    </xf>
    <xf numFmtId="0" fontId="175" fillId="0" borderId="0" xfId="0" applyFont="1" applyAlignment="1">
      <alignment wrapText="1"/>
    </xf>
    <xf numFmtId="0" fontId="175" fillId="0" borderId="0" xfId="0" applyFont="1"/>
    <xf numFmtId="173" fontId="175" fillId="0" borderId="0" xfId="0" applyNumberFormat="1" applyFont="1"/>
    <xf numFmtId="173" fontId="176" fillId="0" borderId="0" xfId="0" applyNumberFormat="1" applyFont="1"/>
    <xf numFmtId="0" fontId="177" fillId="0" borderId="0" xfId="0" applyFont="1"/>
    <xf numFmtId="173" fontId="177" fillId="0" borderId="0" xfId="0" applyNumberFormat="1" applyFont="1"/>
    <xf numFmtId="173" fontId="134" fillId="0" borderId="0" xfId="0" applyNumberFormat="1" applyFont="1"/>
    <xf numFmtId="0" fontId="173" fillId="0" borderId="0" xfId="0" applyFont="1"/>
    <xf numFmtId="173" fontId="173" fillId="0" borderId="0" xfId="0" applyNumberFormat="1" applyFont="1"/>
    <xf numFmtId="0" fontId="173" fillId="0" borderId="0" xfId="0" applyFont="1" applyAlignment="1">
      <alignment wrapText="1"/>
    </xf>
    <xf numFmtId="173" fontId="154" fillId="0" borderId="0" xfId="309" applyNumberFormat="1"/>
    <xf numFmtId="171" fontId="102" fillId="0" borderId="61" xfId="0" applyNumberFormat="1" applyFont="1" applyBorder="1"/>
    <xf numFmtId="0" fontId="102" fillId="12" borderId="61" xfId="0" applyFont="1" applyFill="1" applyBorder="1" applyAlignment="1">
      <alignment horizontal="center"/>
    </xf>
    <xf numFmtId="0" fontId="104" fillId="12" borderId="61" xfId="0" applyFont="1" applyFill="1" applyBorder="1"/>
    <xf numFmtId="173" fontId="19" fillId="12" borderId="61" xfId="0" applyNumberFormat="1" applyFont="1" applyFill="1" applyBorder="1"/>
    <xf numFmtId="173" fontId="102" fillId="12" borderId="61" xfId="0" applyNumberFormat="1" applyFont="1" applyFill="1" applyBorder="1"/>
    <xf numFmtId="0" fontId="102" fillId="12" borderId="61" xfId="0" applyFont="1" applyFill="1" applyBorder="1"/>
    <xf numFmtId="171" fontId="102" fillId="12" borderId="61" xfId="306" applyNumberFormat="1" applyFont="1" applyFill="1" applyBorder="1"/>
    <xf numFmtId="0" fontId="174" fillId="12" borderId="0" xfId="0" applyFont="1" applyFill="1"/>
    <xf numFmtId="171" fontId="174" fillId="12" borderId="0" xfId="306" applyNumberFormat="1" applyFont="1" applyFill="1"/>
    <xf numFmtId="171" fontId="174" fillId="12" borderId="0" xfId="0" applyNumberFormat="1" applyFont="1" applyFill="1"/>
    <xf numFmtId="169" fontId="174" fillId="12" borderId="0" xfId="0" applyNumberFormat="1" applyFont="1" applyFill="1"/>
    <xf numFmtId="173" fontId="104" fillId="12" borderId="61" xfId="0" applyNumberFormat="1" applyFont="1" applyFill="1" applyBorder="1"/>
    <xf numFmtId="173" fontId="173" fillId="0" borderId="0" xfId="0" applyNumberFormat="1" applyFont="1" applyAlignment="1">
      <alignment wrapText="1"/>
    </xf>
    <xf numFmtId="0" fontId="0" fillId="12" borderId="0" xfId="0" applyFill="1"/>
    <xf numFmtId="172" fontId="25" fillId="0" borderId="57" xfId="299" applyNumberFormat="1" applyFont="1" applyFill="1" applyBorder="1" applyAlignment="1">
      <alignment horizontal="right"/>
    </xf>
    <xf numFmtId="0" fontId="25" fillId="0" borderId="0" xfId="267" applyFont="1"/>
    <xf numFmtId="0" fontId="25" fillId="0" borderId="23" xfId="267" applyFont="1" applyBorder="1"/>
    <xf numFmtId="0" fontId="25" fillId="0" borderId="9" xfId="267" applyFont="1" applyBorder="1"/>
    <xf numFmtId="0" fontId="25" fillId="0" borderId="0" xfId="267" applyFont="1" applyAlignment="1">
      <alignment horizontal="center"/>
    </xf>
    <xf numFmtId="173" fontId="25" fillId="0" borderId="23" xfId="0" applyNumberFormat="1" applyFont="1" applyBorder="1" applyAlignment="1">
      <alignment horizontal="center" vertical="center"/>
    </xf>
    <xf numFmtId="0" fontId="25" fillId="0" borderId="35" xfId="267" applyFont="1" applyBorder="1" applyAlignment="1">
      <alignment horizontal="center"/>
    </xf>
    <xf numFmtId="173" fontId="25" fillId="0" borderId="10" xfId="267" applyNumberFormat="1" applyFont="1" applyBorder="1"/>
    <xf numFmtId="173" fontId="25" fillId="0" borderId="9" xfId="0" applyNumberFormat="1" applyFont="1" applyBorder="1" applyAlignment="1">
      <alignment horizontal="center" vertical="center"/>
    </xf>
    <xf numFmtId="0" fontId="25" fillId="0" borderId="39" xfId="267" applyFont="1" applyBorder="1" applyAlignment="1">
      <alignment horizontal="center"/>
    </xf>
    <xf numFmtId="173" fontId="25" fillId="0" borderId="9" xfId="267" applyNumberFormat="1" applyFont="1" applyBorder="1"/>
    <xf numFmtId="173" fontId="25" fillId="0" borderId="9" xfId="0" quotePrefix="1" applyNumberFormat="1" applyFont="1" applyBorder="1" applyAlignment="1">
      <alignment horizontal="center" vertical="center"/>
    </xf>
    <xf numFmtId="0" fontId="25" fillId="0" borderId="9" xfId="267" applyFont="1" applyBorder="1" applyAlignment="1">
      <alignment vertical="center" wrapText="1"/>
    </xf>
    <xf numFmtId="0" fontId="25" fillId="0" borderId="9" xfId="267" applyFont="1" applyBorder="1" applyAlignment="1">
      <alignment wrapText="1"/>
    </xf>
    <xf numFmtId="0" fontId="25" fillId="0" borderId="40" xfId="267" applyFont="1" applyBorder="1"/>
    <xf numFmtId="172" fontId="25" fillId="0" borderId="40" xfId="0" applyNumberFormat="1" applyFont="1" applyBorder="1" applyAlignment="1">
      <alignment horizontal="center" vertical="center"/>
    </xf>
    <xf numFmtId="0" fontId="25" fillId="0" borderId="41" xfId="267" applyFont="1" applyBorder="1" applyAlignment="1">
      <alignment horizontal="center"/>
    </xf>
    <xf numFmtId="169" fontId="19" fillId="0" borderId="0" xfId="1" applyFont="1" applyFill="1"/>
    <xf numFmtId="0" fontId="25" fillId="0" borderId="0" xfId="287" applyFont="1"/>
    <xf numFmtId="171" fontId="90" fillId="0" borderId="0" xfId="1" applyNumberFormat="1" applyFont="1"/>
    <xf numFmtId="0" fontId="19" fillId="0" borderId="0" xfId="287" applyFont="1"/>
    <xf numFmtId="0" fontId="24" fillId="0" borderId="8" xfId="287" applyFont="1" applyBorder="1" applyAlignment="1">
      <alignment horizontal="center" vertical="center" wrapText="1"/>
    </xf>
    <xf numFmtId="0" fontId="28" fillId="0" borderId="8" xfId="287" applyFont="1" applyBorder="1"/>
    <xf numFmtId="173" fontId="28" fillId="0" borderId="8" xfId="287" applyNumberFormat="1" applyFont="1" applyBorder="1"/>
    <xf numFmtId="0" fontId="24" fillId="0" borderId="23" xfId="287" applyFont="1" applyBorder="1"/>
    <xf numFmtId="0" fontId="24" fillId="0" borderId="23" xfId="287" quotePrefix="1" applyFont="1" applyBorder="1" applyAlignment="1">
      <alignment horizontal="center"/>
    </xf>
    <xf numFmtId="173" fontId="24" fillId="0" borderId="23" xfId="287" applyNumberFormat="1" applyFont="1" applyBorder="1"/>
    <xf numFmtId="171" fontId="28" fillId="0" borderId="9" xfId="299" applyNumberFormat="1" applyFont="1" applyFill="1" applyBorder="1"/>
    <xf numFmtId="0" fontId="28" fillId="0" borderId="9" xfId="287" applyFont="1" applyBorder="1"/>
    <xf numFmtId="0" fontId="28" fillId="0" borderId="9" xfId="287" applyFont="1" applyBorder="1" applyAlignment="1">
      <alignment horizontal="center"/>
    </xf>
    <xf numFmtId="173" fontId="28" fillId="0" borderId="9" xfId="287" applyNumberFormat="1" applyFont="1" applyBorder="1"/>
    <xf numFmtId="171" fontId="90" fillId="0" borderId="0" xfId="287" applyNumberFormat="1" applyFont="1"/>
    <xf numFmtId="0" fontId="24" fillId="0" borderId="9" xfId="287" applyFont="1" applyBorder="1"/>
    <xf numFmtId="0" fontId="24" fillId="0" borderId="9" xfId="287" applyFont="1" applyBorder="1" applyAlignment="1">
      <alignment horizontal="center"/>
    </xf>
    <xf numFmtId="173" fontId="24" fillId="0" borderId="9" xfId="287" applyNumberFormat="1" applyFont="1" applyBorder="1"/>
    <xf numFmtId="0" fontId="24" fillId="0" borderId="9" xfId="287" quotePrefix="1" applyFont="1" applyBorder="1" applyAlignment="1">
      <alignment horizontal="center"/>
    </xf>
    <xf numFmtId="0" fontId="28" fillId="0" borderId="9" xfId="287" applyFont="1" applyBorder="1" applyAlignment="1">
      <alignment wrapText="1"/>
    </xf>
    <xf numFmtId="0" fontId="24" fillId="0" borderId="9" xfId="287" applyFont="1" applyBorder="1" applyAlignment="1">
      <alignment wrapText="1"/>
    </xf>
    <xf numFmtId="0" fontId="90" fillId="0" borderId="0" xfId="287" applyFont="1" applyAlignment="1">
      <alignment horizontal="center"/>
    </xf>
    <xf numFmtId="0" fontId="28" fillId="0" borderId="0" xfId="287" applyFont="1" applyAlignment="1">
      <alignment horizontal="center"/>
    </xf>
    <xf numFmtId="232" fontId="25" fillId="0" borderId="65" xfId="299" applyNumberFormat="1" applyFont="1" applyFill="1" applyBorder="1" applyAlignment="1">
      <alignment horizontal="right"/>
    </xf>
    <xf numFmtId="234" fontId="28" fillId="0" borderId="9" xfId="1" applyNumberFormat="1" applyFont="1" applyFill="1" applyBorder="1"/>
    <xf numFmtId="234" fontId="28" fillId="0" borderId="9" xfId="1" applyNumberFormat="1" applyFont="1" applyBorder="1"/>
    <xf numFmtId="234" fontId="24" fillId="0" borderId="9" xfId="1" applyNumberFormat="1" applyFont="1" applyFill="1" applyBorder="1"/>
    <xf numFmtId="234" fontId="24" fillId="0" borderId="9" xfId="1" applyNumberFormat="1" applyFont="1" applyBorder="1"/>
    <xf numFmtId="234" fontId="24" fillId="0" borderId="11" xfId="1" applyNumberFormat="1" applyFont="1" applyFill="1" applyBorder="1"/>
    <xf numFmtId="0" fontId="25" fillId="0" borderId="0" xfId="287" applyFont="1" applyAlignment="1">
      <alignment vertical="center"/>
    </xf>
    <xf numFmtId="0" fontId="25" fillId="26" borderId="15" xfId="287" applyFont="1" applyFill="1" applyBorder="1" applyAlignment="1">
      <alignment horizontal="center" vertical="center"/>
    </xf>
    <xf numFmtId="0" fontId="25" fillId="26" borderId="15" xfId="287" applyFont="1" applyFill="1" applyBorder="1" applyAlignment="1">
      <alignment horizontal="center" vertical="center" wrapText="1"/>
    </xf>
    <xf numFmtId="0" fontId="25" fillId="26" borderId="8" xfId="287" applyFont="1" applyFill="1" applyBorder="1" applyAlignment="1">
      <alignment horizontal="center" vertical="center" wrapText="1"/>
    </xf>
    <xf numFmtId="0" fontId="19" fillId="0" borderId="8" xfId="287" applyFont="1" applyBorder="1" applyAlignment="1">
      <alignment wrapText="1"/>
    </xf>
    <xf numFmtId="0" fontId="19" fillId="0" borderId="0" xfId="287" applyFont="1" applyAlignment="1">
      <alignment horizontal="center"/>
    </xf>
    <xf numFmtId="234" fontId="102" fillId="0" borderId="8" xfId="317" applyNumberFormat="1" applyFont="1" applyBorder="1" applyProtection="1">
      <protection locked="0"/>
    </xf>
    <xf numFmtId="234" fontId="102" fillId="0" borderId="8" xfId="317" applyNumberFormat="1" applyFont="1" applyBorder="1" applyAlignment="1" applyProtection="1">
      <alignment horizontal="right" vertical="center"/>
      <protection locked="0"/>
    </xf>
    <xf numFmtId="234" fontId="156" fillId="0" borderId="0" xfId="100" applyNumberFormat="1" applyFont="1" applyFill="1" applyBorder="1" applyAlignment="1">
      <alignment vertical="top"/>
    </xf>
    <xf numFmtId="234" fontId="156" fillId="0" borderId="0" xfId="100" applyNumberFormat="1" applyFont="1" applyFill="1" applyBorder="1" applyAlignment="1">
      <alignment horizontal="right" vertical="top"/>
    </xf>
    <xf numFmtId="234" fontId="19" fillId="0" borderId="0" xfId="299" applyNumberFormat="1" applyFont="1" applyFill="1" applyBorder="1" applyAlignment="1">
      <alignment horizontal="right"/>
    </xf>
    <xf numFmtId="234" fontId="19" fillId="0" borderId="0" xfId="100" applyNumberFormat="1" applyFont="1" applyFill="1" applyBorder="1" applyAlignment="1">
      <alignment vertical="top"/>
    </xf>
    <xf numFmtId="234" fontId="19" fillId="0" borderId="0" xfId="100" applyNumberFormat="1" applyFont="1" applyFill="1" applyBorder="1" applyAlignment="1">
      <alignment horizontal="right" vertical="top"/>
    </xf>
    <xf numFmtId="234" fontId="25" fillId="0" borderId="0" xfId="100" applyNumberFormat="1" applyFont="1" applyFill="1" applyBorder="1" applyAlignment="1">
      <alignment vertical="top"/>
    </xf>
    <xf numFmtId="234" fontId="25" fillId="0" borderId="0" xfId="100" applyNumberFormat="1" applyFont="1" applyFill="1" applyBorder="1" applyAlignment="1"/>
    <xf numFmtId="234" fontId="25" fillId="0" borderId="0" xfId="299" applyNumberFormat="1" applyFont="1" applyFill="1" applyBorder="1" applyAlignment="1">
      <alignment horizontal="right"/>
    </xf>
    <xf numFmtId="234" fontId="25" fillId="0" borderId="0" xfId="299" applyNumberFormat="1" applyFont="1" applyFill="1" applyBorder="1" applyAlignment="1">
      <alignment horizontal="right" vertical="top"/>
    </xf>
    <xf numFmtId="234" fontId="19" fillId="0" borderId="0" xfId="299" applyNumberFormat="1" applyFont="1" applyFill="1" applyBorder="1" applyAlignment="1">
      <alignment horizontal="right" vertical="top"/>
    </xf>
    <xf numFmtId="234" fontId="19" fillId="0" borderId="0" xfId="299" applyNumberFormat="1" applyFont="1" applyFill="1" applyBorder="1" applyAlignment="1">
      <alignment horizontal="right" vertical="top" wrapText="1"/>
    </xf>
    <xf numFmtId="234" fontId="162" fillId="0" borderId="0" xfId="299" applyNumberFormat="1" applyFont="1" applyFill="1" applyBorder="1" applyAlignment="1">
      <alignment horizontal="right" vertical="top"/>
    </xf>
    <xf numFmtId="234" fontId="161" fillId="0" borderId="0" xfId="100" applyNumberFormat="1" applyFont="1" applyFill="1" applyBorder="1" applyAlignment="1">
      <alignment horizontal="right" wrapText="1"/>
    </xf>
    <xf numFmtId="234" fontId="161" fillId="0" borderId="0" xfId="100" applyNumberFormat="1" applyFont="1" applyFill="1" applyBorder="1" applyAlignment="1">
      <alignment horizontal="right"/>
    </xf>
    <xf numFmtId="234" fontId="162" fillId="0" borderId="0" xfId="100" applyNumberFormat="1" applyFont="1" applyFill="1" applyBorder="1" applyAlignment="1">
      <alignment horizontal="right" wrapText="1"/>
    </xf>
    <xf numFmtId="234" fontId="161" fillId="0" borderId="0" xfId="100" applyNumberFormat="1" applyFont="1" applyFill="1" applyBorder="1" applyAlignment="1">
      <alignment horizontal="right" vertical="top"/>
    </xf>
    <xf numFmtId="234" fontId="162" fillId="0" borderId="0" xfId="100" applyNumberFormat="1" applyFont="1" applyFill="1" applyBorder="1" applyAlignment="1">
      <alignment horizontal="right" vertical="center"/>
    </xf>
    <xf numFmtId="234" fontId="162" fillId="0" borderId="0" xfId="100" applyNumberFormat="1" applyFont="1" applyFill="1" applyBorder="1" applyAlignment="1">
      <alignment horizontal="right"/>
    </xf>
    <xf numFmtId="234" fontId="25" fillId="0" borderId="0" xfId="299" applyNumberFormat="1" applyFont="1" applyFill="1" applyBorder="1" applyAlignment="1">
      <alignment horizontal="right" shrinkToFit="1"/>
    </xf>
    <xf numFmtId="234" fontId="162" fillId="0" borderId="0" xfId="299" applyNumberFormat="1" applyFont="1" applyFill="1" applyBorder="1" applyAlignment="1">
      <alignment horizontal="right" shrinkToFit="1"/>
    </xf>
    <xf numFmtId="234" fontId="162" fillId="0" borderId="0" xfId="299" applyNumberFormat="1" applyFont="1" applyFill="1" applyBorder="1" applyAlignment="1">
      <alignment horizontal="right"/>
    </xf>
    <xf numFmtId="234" fontId="161" fillId="0" borderId="0" xfId="299" applyNumberFormat="1" applyFont="1" applyFill="1" applyBorder="1" applyAlignment="1">
      <alignment horizontal="right"/>
    </xf>
    <xf numFmtId="234" fontId="160" fillId="0" borderId="21" xfId="183" applyNumberFormat="1" applyFont="1" applyFill="1" applyBorder="1" applyAlignment="1">
      <alignment horizontal="right"/>
    </xf>
    <xf numFmtId="234" fontId="160" fillId="0" borderId="21" xfId="299" applyNumberFormat="1" applyFont="1" applyFill="1" applyBorder="1" applyAlignment="1">
      <alignment horizontal="right"/>
    </xf>
    <xf numFmtId="234" fontId="166" fillId="0" borderId="0" xfId="299" applyNumberFormat="1" applyFont="1" applyFill="1" applyBorder="1" applyAlignment="1">
      <alignment horizontal="right" shrinkToFit="1"/>
    </xf>
    <xf numFmtId="234" fontId="158" fillId="0" borderId="0" xfId="299" applyNumberFormat="1" applyFont="1" applyFill="1" applyBorder="1" applyAlignment="1">
      <alignment horizontal="right"/>
    </xf>
    <xf numFmtId="234" fontId="25" fillId="0" borderId="10" xfId="267" applyNumberFormat="1" applyFont="1" applyBorder="1"/>
    <xf numFmtId="234" fontId="25" fillId="0" borderId="9" xfId="267" applyNumberFormat="1" applyFont="1" applyBorder="1"/>
    <xf numFmtId="234" fontId="25" fillId="0" borderId="9" xfId="299" applyNumberFormat="1" applyFont="1" applyBorder="1"/>
    <xf numFmtId="234" fontId="25" fillId="0" borderId="9" xfId="1" applyNumberFormat="1" applyFont="1" applyBorder="1"/>
    <xf numFmtId="234" fontId="25" fillId="0" borderId="40" xfId="299" applyNumberFormat="1" applyFont="1" applyBorder="1"/>
    <xf numFmtId="234" fontId="160" fillId="0" borderId="0" xfId="299" applyNumberFormat="1" applyFont="1" applyFill="1" applyBorder="1" applyAlignment="1">
      <alignment horizontal="right"/>
    </xf>
    <xf numFmtId="234" fontId="19" fillId="0" borderId="0" xfId="299" applyNumberFormat="1" applyFont="1" applyFill="1" applyBorder="1" applyAlignment="1">
      <alignment vertical="top"/>
    </xf>
    <xf numFmtId="234" fontId="19" fillId="0" borderId="0" xfId="299" applyNumberFormat="1" applyFont="1" applyFill="1" applyBorder="1" applyAlignment="1"/>
    <xf numFmtId="234" fontId="25" fillId="0" borderId="0" xfId="299" applyNumberFormat="1" applyFont="1" applyFill="1" applyBorder="1" applyAlignment="1">
      <alignment horizontal="right" vertical="top" wrapText="1"/>
    </xf>
    <xf numFmtId="234" fontId="19" fillId="0" borderId="0" xfId="100" applyNumberFormat="1" applyFont="1" applyFill="1" applyBorder="1" applyAlignment="1">
      <alignment horizontal="right" vertical="top" wrapText="1"/>
    </xf>
    <xf numFmtId="171" fontId="7" fillId="0" borderId="0" xfId="285" applyNumberFormat="1" applyFill="1"/>
    <xf numFmtId="171" fontId="11" fillId="0" borderId="0" xfId="285" applyNumberFormat="1" applyFont="1" applyFill="1"/>
    <xf numFmtId="236" fontId="25" fillId="0" borderId="9" xfId="267" applyNumberFormat="1" applyFont="1" applyBorder="1"/>
    <xf numFmtId="0" fontId="15" fillId="0" borderId="0" xfId="309" applyFont="1"/>
    <xf numFmtId="0" fontId="154" fillId="0" borderId="0" xfId="309" applyAlignment="1">
      <alignment wrapText="1"/>
    </xf>
    <xf numFmtId="234" fontId="90" fillId="0" borderId="0" xfId="287" applyNumberFormat="1" applyFont="1"/>
    <xf numFmtId="234" fontId="19" fillId="0" borderId="0" xfId="287" applyNumberFormat="1" applyFont="1"/>
    <xf numFmtId="235" fontId="19" fillId="0" borderId="0" xfId="299" applyNumberFormat="1" applyFont="1" applyFill="1" applyBorder="1" applyAlignment="1">
      <alignment horizontal="right"/>
    </xf>
    <xf numFmtId="0" fontId="15" fillId="0" borderId="0" xfId="365"/>
    <xf numFmtId="0" fontId="105" fillId="0" borderId="8" xfId="309" applyFont="1" applyBorder="1" applyAlignment="1">
      <alignment horizontal="center" vertical="center" wrapText="1"/>
    </xf>
    <xf numFmtId="173" fontId="105" fillId="0" borderId="8" xfId="309" applyNumberFormat="1" applyFont="1" applyBorder="1" applyAlignment="1">
      <alignment horizontal="center" vertical="center" wrapText="1"/>
    </xf>
    <xf numFmtId="0" fontId="104" fillId="0" borderId="8" xfId="309" applyFont="1" applyBorder="1"/>
    <xf numFmtId="173" fontId="104" fillId="0" borderId="8" xfId="309" applyNumberFormat="1" applyFont="1" applyBorder="1"/>
    <xf numFmtId="0" fontId="103" fillId="0" borderId="8" xfId="309" applyFont="1" applyBorder="1"/>
    <xf numFmtId="173" fontId="103" fillId="0" borderId="8" xfId="309" applyNumberFormat="1" applyFont="1" applyBorder="1"/>
    <xf numFmtId="0" fontId="25" fillId="0" borderId="8" xfId="287" applyFont="1" applyBorder="1"/>
    <xf numFmtId="234" fontId="100" fillId="0" borderId="8" xfId="317" applyNumberFormat="1" applyFont="1" applyBorder="1" applyProtection="1">
      <protection locked="0"/>
    </xf>
    <xf numFmtId="171" fontId="19" fillId="0" borderId="0" xfId="100" applyNumberFormat="1" applyFont="1" applyFill="1" applyBorder="1" applyAlignment="1">
      <alignment horizontal="right" vertical="top"/>
    </xf>
    <xf numFmtId="171" fontId="7" fillId="12" borderId="0" xfId="285" applyNumberFormat="1" applyFill="1"/>
    <xf numFmtId="0" fontId="15" fillId="12" borderId="0" xfId="365" applyFill="1"/>
    <xf numFmtId="171" fontId="11" fillId="12" borderId="0" xfId="285" applyNumberFormat="1" applyFont="1" applyFill="1"/>
    <xf numFmtId="171" fontId="15" fillId="12" borderId="0" xfId="365" applyNumberFormat="1" applyFill="1"/>
    <xf numFmtId="0" fontId="27" fillId="12" borderId="0" xfId="365" applyFont="1" applyFill="1"/>
    <xf numFmtId="235" fontId="28" fillId="0" borderId="9" xfId="299" quotePrefix="1" applyNumberFormat="1" applyFont="1" applyFill="1" applyBorder="1"/>
    <xf numFmtId="235" fontId="24" fillId="0" borderId="9" xfId="299" quotePrefix="1" applyNumberFormat="1" applyFont="1" applyFill="1" applyBorder="1"/>
    <xf numFmtId="173" fontId="19" fillId="0" borderId="0" xfId="299" applyNumberFormat="1" applyFont="1" applyFill="1" applyBorder="1" applyAlignment="1">
      <alignment horizontal="right"/>
    </xf>
    <xf numFmtId="0" fontId="19" fillId="0" borderId="0" xfId="267" quotePrefix="1" applyFont="1" applyAlignment="1">
      <alignment horizontal="center" vertical="center"/>
    </xf>
    <xf numFmtId="0" fontId="27" fillId="0" borderId="8" xfId="267" applyFont="1" applyBorder="1" applyAlignment="1">
      <alignment horizontal="center"/>
    </xf>
    <xf numFmtId="0" fontId="27" fillId="0" borderId="8" xfId="0" applyFont="1" applyBorder="1" applyAlignment="1">
      <alignment horizontal="center"/>
    </xf>
    <xf numFmtId="172" fontId="27" fillId="0" borderId="8" xfId="0" applyNumberFormat="1" applyFont="1" applyBorder="1" applyAlignment="1">
      <alignment horizontal="center"/>
    </xf>
    <xf numFmtId="169" fontId="19" fillId="0" borderId="0" xfId="1" applyFont="1"/>
    <xf numFmtId="169" fontId="25" fillId="0" borderId="0" xfId="1" applyFont="1"/>
    <xf numFmtId="169" fontId="25" fillId="0" borderId="0" xfId="1" applyFont="1" applyAlignment="1">
      <alignment vertical="center"/>
    </xf>
    <xf numFmtId="0" fontId="162" fillId="0" borderId="0" xfId="0" applyFont="1" applyAlignment="1">
      <alignment horizontal="left" vertical="center"/>
    </xf>
    <xf numFmtId="0" fontId="19" fillId="0" borderId="0" xfId="0" applyFont="1" applyAlignment="1">
      <alignment horizontal="left"/>
    </xf>
    <xf numFmtId="0" fontId="25" fillId="0" borderId="0" xfId="310" applyFont="1" applyProtection="1">
      <protection hidden="1"/>
    </xf>
    <xf numFmtId="0" fontId="19" fillId="0" borderId="0" xfId="310" applyFont="1" applyProtection="1">
      <protection hidden="1"/>
    </xf>
    <xf numFmtId="0" fontId="19" fillId="0" borderId="0" xfId="0" applyFont="1" applyAlignment="1">
      <alignment horizontal="justify" wrapText="1"/>
    </xf>
    <xf numFmtId="0" fontId="19" fillId="0" borderId="0" xfId="0" applyFont="1" applyAlignment="1">
      <alignment wrapText="1"/>
    </xf>
    <xf numFmtId="0" fontId="19" fillId="0" borderId="21" xfId="310" applyFont="1" applyBorder="1" applyProtection="1">
      <protection hidden="1"/>
    </xf>
    <xf numFmtId="0" fontId="162" fillId="0" borderId="0" xfId="310" applyFont="1" applyAlignment="1" applyProtection="1">
      <alignment horizontal="right" vertical="center"/>
      <protection hidden="1"/>
    </xf>
    <xf numFmtId="0" fontId="162" fillId="0" borderId="0" xfId="0" applyFont="1" applyAlignment="1">
      <alignment horizontal="right" vertical="center"/>
    </xf>
    <xf numFmtId="0" fontId="162" fillId="0" borderId="0" xfId="0" quotePrefix="1" applyFont="1" applyAlignment="1">
      <alignment horizontal="right" vertical="center"/>
    </xf>
    <xf numFmtId="0" fontId="25" fillId="0" borderId="0" xfId="0" applyFont="1" applyAlignment="1">
      <alignment horizontal="left" vertical="top"/>
    </xf>
    <xf numFmtId="0" fontId="25" fillId="0" borderId="0" xfId="310" applyFont="1" applyAlignment="1" applyProtection="1">
      <alignment vertical="top"/>
      <protection hidden="1"/>
    </xf>
    <xf numFmtId="0" fontId="19" fillId="0" borderId="0" xfId="310" applyFont="1" applyAlignment="1" applyProtection="1">
      <alignment vertical="top"/>
      <protection hidden="1"/>
    </xf>
    <xf numFmtId="0" fontId="19" fillId="0" borderId="0" xfId="310" applyFont="1" applyAlignment="1" applyProtection="1">
      <alignment horizontal="justify" vertical="top" wrapText="1"/>
      <protection hidden="1"/>
    </xf>
    <xf numFmtId="0" fontId="161" fillId="0" borderId="0" xfId="0" applyFont="1" applyAlignment="1">
      <alignment horizontal="right" vertical="center"/>
    </xf>
    <xf numFmtId="0" fontId="19" fillId="0" borderId="0" xfId="311" applyFont="1"/>
    <xf numFmtId="0" fontId="19" fillId="0" borderId="0" xfId="312" applyFont="1"/>
    <xf numFmtId="0" fontId="19" fillId="0" borderId="0" xfId="313" applyFont="1"/>
    <xf numFmtId="0" fontId="25" fillId="0" borderId="0" xfId="0" applyFont="1" applyAlignment="1">
      <alignment vertical="top"/>
    </xf>
    <xf numFmtId="0" fontId="19" fillId="0" borderId="0" xfId="310" applyFont="1" applyAlignment="1" applyProtection="1">
      <alignment vertical="top" wrapText="1"/>
      <protection hidden="1"/>
    </xf>
    <xf numFmtId="0" fontId="19" fillId="0" borderId="0" xfId="311" applyFont="1" applyAlignment="1">
      <alignment horizontal="left" vertical="top"/>
    </xf>
    <xf numFmtId="0" fontId="19" fillId="0" borderId="0" xfId="0" applyFont="1" applyAlignment="1">
      <alignment horizontal="left" vertical="top"/>
    </xf>
    <xf numFmtId="0" fontId="19" fillId="0" borderId="0" xfId="311" applyFont="1" applyAlignment="1">
      <alignment vertical="top"/>
    </xf>
    <xf numFmtId="0" fontId="19" fillId="0" borderId="0" xfId="310" quotePrefix="1" applyFont="1" applyAlignment="1" applyProtection="1">
      <alignment horizontal="justify" vertical="top" wrapText="1"/>
      <protection hidden="1"/>
    </xf>
    <xf numFmtId="0" fontId="139" fillId="0" borderId="0" xfId="0" applyFont="1"/>
    <xf numFmtId="0" fontId="19" fillId="0" borderId="0" xfId="310" quotePrefix="1" applyFont="1" applyAlignment="1" applyProtection="1">
      <alignment vertical="top" wrapText="1"/>
      <protection hidden="1"/>
    </xf>
    <xf numFmtId="0" fontId="19" fillId="0" borderId="0" xfId="0" applyFont="1" applyAlignment="1">
      <alignment horizontal="justify" vertical="top" wrapText="1"/>
    </xf>
    <xf numFmtId="0" fontId="139" fillId="0" borderId="0" xfId="0" applyFont="1" applyAlignment="1">
      <alignment horizontal="justify" vertical="top" wrapText="1"/>
    </xf>
    <xf numFmtId="0" fontId="19" fillId="0" borderId="0" xfId="0" applyFont="1" applyAlignment="1">
      <alignment vertical="top"/>
    </xf>
    <xf numFmtId="0" fontId="158" fillId="0" borderId="0" xfId="0" applyFont="1" applyAlignment="1">
      <alignment vertical="top"/>
    </xf>
    <xf numFmtId="0" fontId="158" fillId="0" borderId="0" xfId="0" applyFont="1" applyAlignment="1">
      <alignment horizontal="left" vertical="top"/>
    </xf>
    <xf numFmtId="0" fontId="25" fillId="0" borderId="0" xfId="311" applyFont="1" applyAlignment="1">
      <alignment horizontal="left" vertical="top"/>
    </xf>
    <xf numFmtId="0" fontId="19" fillId="0" borderId="21" xfId="310" applyFont="1" applyBorder="1" applyAlignment="1" applyProtection="1">
      <alignment vertical="top"/>
      <protection hidden="1"/>
    </xf>
    <xf numFmtId="0" fontId="19" fillId="0" borderId="21" xfId="310" applyFont="1" applyBorder="1" applyAlignment="1" applyProtection="1">
      <alignment vertical="top" wrapText="1"/>
      <protection hidden="1"/>
    </xf>
    <xf numFmtId="0" fontId="19" fillId="0" borderId="0" xfId="310" applyFont="1" applyAlignment="1" applyProtection="1">
      <alignment wrapText="1"/>
      <protection hidden="1"/>
    </xf>
    <xf numFmtId="0" fontId="19" fillId="0" borderId="0" xfId="0" applyFont="1" applyAlignment="1">
      <alignment horizontal="justify" vertical="top"/>
    </xf>
    <xf numFmtId="0" fontId="19" fillId="0" borderId="0" xfId="0" quotePrefix="1" applyFont="1" applyAlignment="1">
      <alignment horizontal="right" vertical="top"/>
    </xf>
    <xf numFmtId="0" fontId="156" fillId="0" borderId="0" xfId="0" applyFont="1" applyAlignment="1">
      <alignment vertical="top"/>
    </xf>
    <xf numFmtId="0" fontId="25" fillId="0" borderId="0" xfId="311" applyFont="1" applyAlignment="1">
      <alignment horizontal="left"/>
    </xf>
    <xf numFmtId="0" fontId="19" fillId="0" borderId="0" xfId="310" applyFont="1" applyAlignment="1" applyProtection="1">
      <alignment horizontal="justify" wrapText="1"/>
      <protection hidden="1"/>
    </xf>
    <xf numFmtId="0" fontId="25" fillId="0" borderId="0" xfId="0" applyFont="1"/>
    <xf numFmtId="0" fontId="19" fillId="0" borderId="0" xfId="311" applyFont="1" applyAlignment="1">
      <alignment horizontal="left"/>
    </xf>
    <xf numFmtId="0" fontId="158" fillId="0" borderId="0" xfId="311" applyFont="1"/>
    <xf numFmtId="49" fontId="19" fillId="0" borderId="0" xfId="0" applyNumberFormat="1" applyFont="1"/>
    <xf numFmtId="232" fontId="25" fillId="0" borderId="0" xfId="0" applyNumberFormat="1" applyFont="1"/>
    <xf numFmtId="0" fontId="25" fillId="0" borderId="0" xfId="314" applyFont="1"/>
    <xf numFmtId="0" fontId="25" fillId="0" borderId="0" xfId="313" applyFont="1"/>
    <xf numFmtId="3" fontId="25" fillId="0" borderId="0" xfId="313" applyNumberFormat="1" applyFont="1"/>
    <xf numFmtId="37" fontId="158" fillId="0" borderId="0" xfId="311" applyNumberFormat="1" applyFont="1"/>
    <xf numFmtId="190" fontId="19" fillId="0" borderId="0" xfId="311" applyNumberFormat="1" applyFont="1"/>
    <xf numFmtId="14" fontId="25" fillId="0" borderId="0" xfId="313" applyNumberFormat="1" applyFont="1"/>
    <xf numFmtId="0" fontId="19" fillId="0" borderId="0" xfId="0" applyFont="1" applyAlignment="1">
      <alignment vertical="center"/>
    </xf>
    <xf numFmtId="0" fontId="166" fillId="0" borderId="0" xfId="0" applyFont="1" applyAlignment="1">
      <alignment horizontal="right" vertical="center"/>
    </xf>
    <xf numFmtId="0" fontId="156" fillId="0" borderId="0" xfId="311" applyFont="1" applyAlignment="1">
      <alignment horizontal="left"/>
    </xf>
    <xf numFmtId="0" fontId="168" fillId="0" borderId="0" xfId="0" applyFont="1"/>
    <xf numFmtId="0" fontId="19" fillId="0" borderId="0" xfId="0" applyFont="1" applyAlignment="1">
      <alignment vertical="top" wrapText="1"/>
    </xf>
    <xf numFmtId="0" fontId="139" fillId="0" borderId="0" xfId="0" applyFont="1" applyAlignment="1">
      <alignment vertical="top" wrapText="1"/>
    </xf>
    <xf numFmtId="0" fontId="169" fillId="0" borderId="0" xfId="0" applyFont="1" applyAlignment="1">
      <alignment horizontal="right" vertical="center"/>
    </xf>
    <xf numFmtId="0" fontId="104" fillId="0" borderId="0" xfId="309" applyFont="1" applyAlignment="1">
      <alignment horizontal="right" vertical="center"/>
    </xf>
    <xf numFmtId="0" fontId="162" fillId="0" borderId="0" xfId="0" applyFont="1" applyAlignment="1">
      <alignment horizontal="right" vertical="top"/>
    </xf>
    <xf numFmtId="0" fontId="0" fillId="0" borderId="0" xfId="0" applyAlignment="1">
      <alignment vertical="top"/>
    </xf>
    <xf numFmtId="234" fontId="25" fillId="0" borderId="0" xfId="313" applyNumberFormat="1" applyFont="1"/>
    <xf numFmtId="0" fontId="19" fillId="0" borderId="0" xfId="311" applyFont="1" applyAlignment="1">
      <alignment horizontal="right"/>
    </xf>
    <xf numFmtId="0" fontId="156" fillId="0" borderId="0" xfId="311" applyFont="1"/>
    <xf numFmtId="232" fontId="19" fillId="0" borderId="0" xfId="311" applyNumberFormat="1" applyFont="1" applyAlignment="1">
      <alignment horizontal="right"/>
    </xf>
    <xf numFmtId="0" fontId="25" fillId="0" borderId="0" xfId="311" applyFont="1" applyAlignment="1">
      <alignment horizontal="left" vertical="center"/>
    </xf>
    <xf numFmtId="0" fontId="158" fillId="0" borderId="0" xfId="311" applyFont="1" applyAlignment="1">
      <alignment horizontal="left"/>
    </xf>
    <xf numFmtId="0" fontId="19" fillId="0" borderId="0" xfId="311" quotePrefix="1" applyFont="1"/>
    <xf numFmtId="0" fontId="19" fillId="0" borderId="0" xfId="484" applyFont="1"/>
    <xf numFmtId="37" fontId="19" fillId="0" borderId="58" xfId="311" applyNumberFormat="1" applyFont="1" applyBorder="1"/>
    <xf numFmtId="3" fontId="19" fillId="0" borderId="0" xfId="0" applyNumberFormat="1" applyFont="1"/>
    <xf numFmtId="3" fontId="19" fillId="0" borderId="0" xfId="313" applyNumberFormat="1" applyFont="1"/>
    <xf numFmtId="0" fontId="19" fillId="0" borderId="0" xfId="311" applyFont="1" applyAlignment="1">
      <alignment horizontal="left" vertical="top" wrapText="1"/>
    </xf>
    <xf numFmtId="37" fontId="19" fillId="0" borderId="0" xfId="311" applyNumberFormat="1" applyFont="1"/>
    <xf numFmtId="0" fontId="25" fillId="0" borderId="0" xfId="311" applyFont="1"/>
    <xf numFmtId="0" fontId="156" fillId="0" borderId="0" xfId="314" applyFont="1"/>
    <xf numFmtId="3" fontId="156" fillId="0" borderId="0" xfId="313" applyNumberFormat="1" applyFont="1"/>
    <xf numFmtId="232" fontId="19" fillId="0" borderId="0" xfId="0" applyNumberFormat="1" applyFont="1"/>
    <xf numFmtId="0" fontId="158" fillId="0" borderId="0" xfId="314" applyFont="1"/>
    <xf numFmtId="3" fontId="158" fillId="0" borderId="0" xfId="313" applyNumberFormat="1" applyFont="1"/>
    <xf numFmtId="38" fontId="19" fillId="0" borderId="0" xfId="315" applyNumberFormat="1" applyFont="1"/>
    <xf numFmtId="0" fontId="19" fillId="0" borderId="0" xfId="314" applyFont="1"/>
    <xf numFmtId="0" fontId="162" fillId="0" borderId="0" xfId="311" applyFont="1" applyAlignment="1">
      <alignment horizontal="left"/>
    </xf>
    <xf numFmtId="0" fontId="165" fillId="0" borderId="0" xfId="0" applyFont="1"/>
    <xf numFmtId="0" fontId="164" fillId="0" borderId="0" xfId="0" applyFont="1"/>
    <xf numFmtId="0" fontId="163" fillId="0" borderId="0" xfId="0" applyFont="1"/>
    <xf numFmtId="0" fontId="161" fillId="0" borderId="0" xfId="0" quotePrefix="1" applyFont="1" applyAlignment="1">
      <alignment horizontal="left" vertical="center"/>
    </xf>
    <xf numFmtId="0" fontId="19" fillId="0" borderId="0" xfId="0" applyFont="1" applyAlignment="1">
      <alignment horizontal="center"/>
    </xf>
    <xf numFmtId="38" fontId="19" fillId="0" borderId="0" xfId="315" applyNumberFormat="1" applyFont="1" applyAlignment="1">
      <alignment wrapText="1"/>
    </xf>
    <xf numFmtId="49" fontId="19" fillId="0" borderId="0" xfId="0" applyNumberFormat="1" applyFont="1" applyAlignment="1">
      <alignment wrapText="1"/>
    </xf>
    <xf numFmtId="0" fontId="162" fillId="0" borderId="0" xfId="0" quotePrefix="1" applyFont="1" applyAlignment="1">
      <alignment horizontal="right"/>
    </xf>
    <xf numFmtId="0" fontId="25" fillId="0" borderId="0" xfId="311" applyFont="1" applyAlignment="1">
      <alignment horizontal="right"/>
    </xf>
    <xf numFmtId="49" fontId="19" fillId="0" borderId="0" xfId="0" applyNumberFormat="1" applyFont="1" applyAlignment="1">
      <alignment horizontal="left"/>
    </xf>
    <xf numFmtId="0" fontId="19" fillId="0" borderId="0" xfId="313" applyFont="1" applyAlignment="1">
      <alignment horizontal="center"/>
    </xf>
    <xf numFmtId="0" fontId="156" fillId="0" borderId="0" xfId="313" applyFont="1"/>
    <xf numFmtId="49" fontId="19" fillId="0" borderId="0" xfId="0" applyNumberFormat="1" applyFont="1" applyAlignment="1">
      <alignment horizontal="left" wrapText="1"/>
    </xf>
    <xf numFmtId="0" fontId="25" fillId="0" borderId="0" xfId="313" applyFont="1" applyAlignment="1">
      <alignment wrapText="1"/>
    </xf>
    <xf numFmtId="0" fontId="25" fillId="0" borderId="0" xfId="311" applyFont="1" applyAlignment="1">
      <alignment wrapText="1"/>
    </xf>
    <xf numFmtId="0" fontId="162" fillId="0" borderId="0" xfId="0" applyFont="1" applyAlignment="1">
      <alignment horizontal="right" vertical="center" wrapText="1"/>
    </xf>
    <xf numFmtId="0" fontId="162" fillId="0" borderId="0" xfId="311" applyFont="1" applyAlignment="1">
      <alignment horizontal="right" wrapText="1"/>
    </xf>
    <xf numFmtId="0" fontId="162" fillId="0" borderId="0" xfId="313" applyFont="1" applyAlignment="1">
      <alignment horizontal="right" wrapText="1"/>
    </xf>
    <xf numFmtId="0" fontId="165" fillId="0" borderId="0" xfId="0" applyFont="1" applyAlignment="1">
      <alignment horizontal="right" wrapText="1"/>
    </xf>
    <xf numFmtId="0" fontId="162" fillId="0" borderId="0" xfId="311" applyFont="1" applyAlignment="1">
      <alignment horizontal="right"/>
    </xf>
    <xf numFmtId="0" fontId="161" fillId="0" borderId="0" xfId="313" applyFont="1" applyAlignment="1">
      <alignment horizontal="right"/>
    </xf>
    <xf numFmtId="0" fontId="161" fillId="0" borderId="0" xfId="311" applyFont="1" applyAlignment="1">
      <alignment horizontal="right"/>
    </xf>
    <xf numFmtId="234" fontId="161" fillId="0" borderId="0" xfId="311" applyNumberFormat="1" applyFont="1" applyAlignment="1">
      <alignment horizontal="right"/>
    </xf>
    <xf numFmtId="0" fontId="161" fillId="0" borderId="0" xfId="311" applyFont="1" applyAlignment="1">
      <alignment horizontal="left" vertical="top"/>
    </xf>
    <xf numFmtId="232" fontId="161" fillId="0" borderId="0" xfId="0" applyNumberFormat="1" applyFont="1" applyAlignment="1">
      <alignment vertical="top"/>
    </xf>
    <xf numFmtId="0" fontId="161" fillId="0" borderId="0" xfId="311" applyFont="1" applyAlignment="1">
      <alignment vertical="top"/>
    </xf>
    <xf numFmtId="234" fontId="161" fillId="0" borderId="0" xfId="311" applyNumberFormat="1" applyFont="1" applyAlignment="1">
      <alignment horizontal="right" vertical="top"/>
    </xf>
    <xf numFmtId="0" fontId="162" fillId="0" borderId="0" xfId="311" applyFont="1" applyAlignment="1">
      <alignment horizontal="left" vertical="center"/>
    </xf>
    <xf numFmtId="232" fontId="162" fillId="0" borderId="0" xfId="0" applyNumberFormat="1" applyFont="1" applyAlignment="1">
      <alignment vertical="center"/>
    </xf>
    <xf numFmtId="0" fontId="161" fillId="0" borderId="0" xfId="0" applyFont="1" applyAlignment="1">
      <alignment vertical="center"/>
    </xf>
    <xf numFmtId="0" fontId="162" fillId="0" borderId="0" xfId="311" applyFont="1" applyAlignment="1">
      <alignment vertical="center"/>
    </xf>
    <xf numFmtId="234" fontId="162" fillId="0" borderId="0" xfId="311" applyNumberFormat="1" applyFont="1" applyAlignment="1">
      <alignment horizontal="right" vertical="center"/>
    </xf>
    <xf numFmtId="232" fontId="162" fillId="0" borderId="0" xfId="0" applyNumberFormat="1" applyFont="1" applyAlignment="1">
      <alignment horizontal="left" wrapText="1"/>
    </xf>
    <xf numFmtId="0" fontId="161" fillId="0" borderId="0" xfId="0" applyFont="1" applyAlignment="1">
      <alignment horizontal="left" wrapText="1"/>
    </xf>
    <xf numFmtId="0" fontId="162" fillId="0" borderId="0" xfId="311" applyFont="1"/>
    <xf numFmtId="234" fontId="162" fillId="0" borderId="0" xfId="313" applyNumberFormat="1" applyFont="1" applyAlignment="1">
      <alignment horizontal="right"/>
    </xf>
    <xf numFmtId="234" fontId="162" fillId="0" borderId="0" xfId="311" applyNumberFormat="1" applyFont="1" applyAlignment="1">
      <alignment horizontal="right"/>
    </xf>
    <xf numFmtId="0" fontId="162" fillId="0" borderId="0" xfId="314" applyFont="1"/>
    <xf numFmtId="0" fontId="162" fillId="0" borderId="0" xfId="313" applyFont="1"/>
    <xf numFmtId="0" fontId="161" fillId="0" borderId="0" xfId="0" applyFont="1" applyAlignment="1">
      <alignment vertical="center" wrapText="1"/>
    </xf>
    <xf numFmtId="234" fontId="25" fillId="0" borderId="0" xfId="311" applyNumberFormat="1" applyFont="1" applyAlignment="1">
      <alignment horizontal="right"/>
    </xf>
    <xf numFmtId="232" fontId="162" fillId="0" borderId="0" xfId="0" applyNumberFormat="1" applyFont="1"/>
    <xf numFmtId="0" fontId="162" fillId="0" borderId="0" xfId="0" applyFont="1"/>
    <xf numFmtId="234" fontId="162" fillId="0" borderId="0" xfId="311" applyNumberFormat="1" applyFont="1"/>
    <xf numFmtId="232" fontId="161" fillId="0" borderId="0" xfId="13" applyNumberFormat="1" applyFont="1"/>
    <xf numFmtId="232" fontId="161" fillId="0" borderId="0" xfId="0" applyNumberFormat="1" applyFont="1"/>
    <xf numFmtId="234" fontId="166" fillId="0" borderId="0" xfId="311" applyNumberFormat="1" applyFont="1" applyAlignment="1">
      <alignment horizontal="right"/>
    </xf>
    <xf numFmtId="0" fontId="166" fillId="0" borderId="0" xfId="314" applyFont="1"/>
    <xf numFmtId="234" fontId="162" fillId="0" borderId="0" xfId="313" applyNumberFormat="1" applyFont="1"/>
    <xf numFmtId="232" fontId="158" fillId="0" borderId="0" xfId="0" applyNumberFormat="1" applyFont="1"/>
    <xf numFmtId="0" fontId="158" fillId="0" borderId="0" xfId="313" applyFont="1"/>
    <xf numFmtId="234" fontId="160" fillId="0" borderId="0" xfId="311" applyNumberFormat="1" applyFont="1" applyAlignment="1">
      <alignment horizontal="right"/>
    </xf>
    <xf numFmtId="234" fontId="19" fillId="0" borderId="0" xfId="311" applyNumberFormat="1" applyFont="1" applyAlignment="1">
      <alignment horizontal="right"/>
    </xf>
    <xf numFmtId="234" fontId="158" fillId="0" borderId="0" xfId="311" applyNumberFormat="1" applyFont="1" applyAlignment="1">
      <alignment horizontal="right"/>
    </xf>
    <xf numFmtId="0" fontId="158" fillId="0" borderId="0" xfId="314" quotePrefix="1" applyFont="1"/>
    <xf numFmtId="49" fontId="19" fillId="0" borderId="0" xfId="311" applyNumberFormat="1" applyFont="1" applyAlignment="1">
      <alignment horizontal="left"/>
    </xf>
    <xf numFmtId="38" fontId="158" fillId="0" borderId="0" xfId="315" applyNumberFormat="1" applyFont="1"/>
    <xf numFmtId="3" fontId="158" fillId="0" borderId="0" xfId="313" applyNumberFormat="1" applyFont="1" applyAlignment="1">
      <alignment vertical="top"/>
    </xf>
    <xf numFmtId="49" fontId="19" fillId="0" borderId="0" xfId="311" applyNumberFormat="1" applyFont="1" applyAlignment="1">
      <alignment horizontal="left" vertical="top"/>
    </xf>
    <xf numFmtId="0" fontId="19" fillId="0" borderId="0" xfId="313" applyFont="1" applyAlignment="1">
      <alignment vertical="top"/>
    </xf>
    <xf numFmtId="49" fontId="19" fillId="0" borderId="0" xfId="0" applyNumberFormat="1" applyFont="1" applyAlignment="1">
      <alignment vertical="top"/>
    </xf>
    <xf numFmtId="0" fontId="15" fillId="0" borderId="0" xfId="0" applyFont="1" applyAlignment="1">
      <alignment wrapText="1"/>
    </xf>
    <xf numFmtId="49" fontId="158" fillId="0" borderId="0" xfId="0" applyNumberFormat="1" applyFont="1"/>
    <xf numFmtId="0" fontId="15" fillId="0" borderId="0" xfId="0" applyFont="1" applyAlignment="1">
      <alignment horizontal="justify" wrapText="1"/>
    </xf>
    <xf numFmtId="0" fontId="19" fillId="0" borderId="0" xfId="311" applyFont="1" applyAlignment="1">
      <alignment wrapText="1"/>
    </xf>
    <xf numFmtId="0" fontId="139" fillId="0" borderId="0" xfId="0" applyFont="1" applyAlignment="1">
      <alignment wrapText="1"/>
    </xf>
    <xf numFmtId="0" fontId="25" fillId="0" borderId="21" xfId="0" applyFont="1" applyBorder="1"/>
    <xf numFmtId="232" fontId="19" fillId="0" borderId="0" xfId="0" applyNumberFormat="1" applyFont="1" applyAlignment="1">
      <alignment wrapText="1"/>
    </xf>
    <xf numFmtId="0" fontId="19" fillId="0" borderId="0" xfId="0" applyFont="1" applyAlignment="1">
      <alignment horizontal="right" wrapText="1"/>
    </xf>
    <xf numFmtId="232" fontId="19" fillId="0" borderId="0" xfId="0" applyNumberFormat="1" applyFont="1" applyAlignment="1">
      <alignment horizontal="right" wrapText="1"/>
    </xf>
    <xf numFmtId="0" fontId="19" fillId="0" borderId="0" xfId="311" applyFont="1" applyAlignment="1">
      <alignment horizontal="left" wrapText="1"/>
    </xf>
    <xf numFmtId="0" fontId="19" fillId="0" borderId="0" xfId="0" applyFont="1" applyAlignment="1">
      <alignment horizontal="left" wrapText="1"/>
    </xf>
    <xf numFmtId="0" fontId="25" fillId="0" borderId="0" xfId="311" applyFont="1" applyAlignment="1">
      <alignment vertical="top"/>
    </xf>
    <xf numFmtId="0" fontId="25" fillId="0" borderId="0" xfId="311" applyFont="1" applyAlignment="1">
      <alignment vertical="top" wrapText="1"/>
    </xf>
    <xf numFmtId="0" fontId="19" fillId="0" borderId="0" xfId="311" applyFont="1" applyAlignment="1">
      <alignment vertical="top" wrapText="1"/>
    </xf>
    <xf numFmtId="0" fontId="19" fillId="0" borderId="0" xfId="311" applyFont="1" applyAlignment="1">
      <alignment horizontal="center" vertical="top"/>
    </xf>
    <xf numFmtId="232" fontId="19" fillId="0" borderId="0" xfId="0" applyNumberFormat="1" applyFont="1" applyAlignment="1">
      <alignment horizontal="left"/>
    </xf>
    <xf numFmtId="0" fontId="15" fillId="0" borderId="0" xfId="0" applyFont="1" applyAlignment="1">
      <alignment horizontal="left" vertical="top"/>
    </xf>
    <xf numFmtId="0" fontId="25" fillId="0" borderId="0" xfId="311" applyFont="1" applyAlignment="1">
      <alignment horizontal="center"/>
    </xf>
    <xf numFmtId="0" fontId="19" fillId="0" borderId="0" xfId="311" applyFont="1" applyAlignment="1">
      <alignment horizontal="center"/>
    </xf>
    <xf numFmtId="14" fontId="25" fillId="0" borderId="0" xfId="0" applyNumberFormat="1" applyFont="1"/>
    <xf numFmtId="0" fontId="162" fillId="0" borderId="0" xfId="311" applyFont="1" applyAlignment="1">
      <alignment horizontal="right" vertical="center"/>
    </xf>
    <xf numFmtId="0" fontId="19" fillId="0" borderId="21" xfId="311" applyFont="1" applyBorder="1" applyAlignment="1">
      <alignment horizontal="left"/>
    </xf>
    <xf numFmtId="0" fontId="19" fillId="0" borderId="21" xfId="311" applyFont="1" applyBorder="1"/>
    <xf numFmtId="232" fontId="25" fillId="0" borderId="21" xfId="0" applyNumberFormat="1" applyFont="1" applyBorder="1"/>
    <xf numFmtId="0" fontId="19" fillId="0" borderId="21" xfId="311" applyFont="1" applyBorder="1" applyAlignment="1">
      <alignment horizontal="center"/>
    </xf>
    <xf numFmtId="0" fontId="162" fillId="0" borderId="20" xfId="0" applyFont="1" applyBorder="1" applyAlignment="1">
      <alignment horizontal="left" vertical="center"/>
    </xf>
    <xf numFmtId="0" fontId="25" fillId="0" borderId="20" xfId="311" applyFont="1" applyBorder="1" applyAlignment="1">
      <alignment horizontal="left"/>
    </xf>
    <xf numFmtId="0" fontId="25" fillId="0" borderId="20" xfId="311" applyFont="1" applyBorder="1" applyAlignment="1">
      <alignment horizontal="center"/>
    </xf>
    <xf numFmtId="0" fontId="161" fillId="0" borderId="0" xfId="0" applyFont="1" applyAlignment="1">
      <alignment horizontal="left" vertical="center"/>
    </xf>
    <xf numFmtId="0" fontId="160" fillId="0" borderId="0" xfId="311" applyFont="1" applyAlignment="1">
      <alignment horizontal="right" vertical="center"/>
    </xf>
    <xf numFmtId="0" fontId="158" fillId="0" borderId="0" xfId="311" applyFont="1" applyAlignment="1">
      <alignment horizontal="center"/>
    </xf>
    <xf numFmtId="0" fontId="19" fillId="0" borderId="0" xfId="313" applyFont="1" applyAlignment="1">
      <alignment vertical="center"/>
    </xf>
    <xf numFmtId="232" fontId="19" fillId="0" borderId="0" xfId="299" applyNumberFormat="1" applyFont="1" applyFill="1" applyBorder="1" applyAlignment="1">
      <alignment horizontal="right" vertical="center"/>
    </xf>
    <xf numFmtId="0" fontId="0" fillId="0" borderId="0" xfId="0" applyAlignment="1">
      <alignment vertical="center"/>
    </xf>
    <xf numFmtId="0" fontId="103" fillId="0" borderId="70" xfId="309" applyFont="1" applyBorder="1"/>
    <xf numFmtId="173" fontId="103" fillId="0" borderId="70" xfId="309" applyNumberFormat="1" applyFont="1" applyBorder="1"/>
    <xf numFmtId="0" fontId="104" fillId="0" borderId="70" xfId="309" applyFont="1" applyBorder="1"/>
    <xf numFmtId="173" fontId="104" fillId="0" borderId="70" xfId="309" applyNumberFormat="1" applyFont="1" applyBorder="1"/>
    <xf numFmtId="236" fontId="28" fillId="0" borderId="9" xfId="299" quotePrefix="1" applyNumberFormat="1" applyFont="1" applyFill="1" applyBorder="1"/>
    <xf numFmtId="234" fontId="19" fillId="0" borderId="0" xfId="100" applyNumberFormat="1" applyFont="1" applyFill="1" applyBorder="1" applyAlignment="1">
      <alignment vertical="center"/>
    </xf>
    <xf numFmtId="173" fontId="25" fillId="0" borderId="0" xfId="267" applyNumberFormat="1" applyFont="1" applyAlignment="1">
      <alignment horizontal="center"/>
    </xf>
    <xf numFmtId="173" fontId="25" fillId="0" borderId="0" xfId="267" applyNumberFormat="1" applyFont="1" applyAlignment="1">
      <alignment horizontal="right" vertical="center"/>
    </xf>
    <xf numFmtId="173" fontId="25" fillId="0" borderId="0" xfId="267" applyNumberFormat="1" applyFont="1" applyAlignment="1">
      <alignment vertical="center"/>
    </xf>
    <xf numFmtId="0" fontId="24" fillId="0" borderId="40" xfId="287" applyFont="1" applyBorder="1" applyAlignment="1">
      <alignment vertical="center" wrapText="1"/>
    </xf>
    <xf numFmtId="0" fontId="24" fillId="0" borderId="40" xfId="287" applyFont="1" applyBorder="1" applyAlignment="1">
      <alignment horizontal="center" vertical="center"/>
    </xf>
    <xf numFmtId="0" fontId="24" fillId="0" borderId="40" xfId="287" applyFont="1" applyBorder="1" applyAlignment="1">
      <alignment vertical="center"/>
    </xf>
    <xf numFmtId="173" fontId="24" fillId="0" borderId="40" xfId="287" applyNumberFormat="1" applyFont="1" applyBorder="1" applyAlignment="1">
      <alignment vertical="center"/>
    </xf>
    <xf numFmtId="234" fontId="24" fillId="0" borderId="56" xfId="1" applyNumberFormat="1" applyFont="1" applyFill="1" applyBorder="1" applyAlignment="1">
      <alignment vertical="center"/>
    </xf>
    <xf numFmtId="171" fontId="90" fillId="0" borderId="0" xfId="1" applyNumberFormat="1" applyFont="1" applyAlignment="1">
      <alignment vertical="center"/>
    </xf>
    <xf numFmtId="0" fontId="90" fillId="0" borderId="0" xfId="287" applyFont="1" applyAlignment="1">
      <alignment vertical="center"/>
    </xf>
    <xf numFmtId="0" fontId="28" fillId="0" borderId="9" xfId="287" applyFont="1" applyBorder="1" applyAlignment="1">
      <alignment vertical="center" wrapText="1"/>
    </xf>
    <xf numFmtId="0" fontId="28" fillId="0" borderId="9" xfId="287" applyFont="1" applyBorder="1" applyAlignment="1">
      <alignment horizontal="center" vertical="center"/>
    </xf>
    <xf numFmtId="0" fontId="28" fillId="0" borderId="9" xfId="287" applyFont="1" applyBorder="1" applyAlignment="1">
      <alignment vertical="center"/>
    </xf>
    <xf numFmtId="173" fontId="28" fillId="0" borderId="9" xfId="287" applyNumberFormat="1" applyFont="1" applyBorder="1" applyAlignment="1">
      <alignment vertical="center"/>
    </xf>
    <xf numFmtId="235" fontId="28" fillId="0" borderId="9" xfId="299" quotePrefix="1" applyNumberFormat="1" applyFont="1" applyFill="1" applyBorder="1" applyAlignment="1">
      <alignment vertical="center"/>
    </xf>
    <xf numFmtId="0" fontId="162" fillId="0" borderId="0" xfId="0" applyFont="1" applyAlignment="1">
      <alignment horizontal="right"/>
    </xf>
    <xf numFmtId="0" fontId="19" fillId="0" borderId="0" xfId="311" applyFont="1" applyAlignment="1">
      <alignment vertical="center"/>
    </xf>
    <xf numFmtId="0" fontId="103" fillId="0" borderId="0" xfId="309" applyFont="1"/>
    <xf numFmtId="0" fontId="103" fillId="0" borderId="0" xfId="478" applyFont="1" applyAlignment="1">
      <alignment vertical="center"/>
    </xf>
    <xf numFmtId="0" fontId="27" fillId="0" borderId="0" xfId="478" applyFont="1" applyAlignment="1">
      <alignment vertical="center"/>
    </xf>
    <xf numFmtId="0" fontId="187" fillId="0" borderId="0" xfId="0" applyFont="1" applyAlignment="1">
      <alignment vertical="center"/>
    </xf>
    <xf numFmtId="0" fontId="103" fillId="0" borderId="8" xfId="309" applyFont="1" applyBorder="1" applyAlignment="1">
      <alignment wrapText="1"/>
    </xf>
    <xf numFmtId="173" fontId="103" fillId="0" borderId="8" xfId="309" applyNumberFormat="1" applyFont="1" applyBorder="1" applyAlignment="1">
      <alignment wrapText="1"/>
    </xf>
    <xf numFmtId="0" fontId="0" fillId="12" borderId="0" xfId="0" applyFill="1" applyAlignment="1">
      <alignment wrapText="1"/>
    </xf>
    <xf numFmtId="0" fontId="15" fillId="0" borderId="0" xfId="365" applyAlignment="1">
      <alignment wrapText="1"/>
    </xf>
    <xf numFmtId="169" fontId="27" fillId="0" borderId="0" xfId="1" applyFont="1"/>
    <xf numFmtId="171" fontId="15" fillId="0" borderId="0" xfId="1" applyNumberFormat="1" applyFont="1" applyAlignment="1">
      <alignment wrapText="1"/>
    </xf>
    <xf numFmtId="171" fontId="27" fillId="0" borderId="0" xfId="1" applyNumberFormat="1" applyFont="1" applyAlignment="1">
      <alignment wrapText="1"/>
    </xf>
    <xf numFmtId="0" fontId="0" fillId="27" borderId="0" xfId="0" applyFill="1"/>
    <xf numFmtId="0" fontId="0" fillId="21" borderId="0" xfId="0" applyFill="1"/>
    <xf numFmtId="0" fontId="0" fillId="15" borderId="0" xfId="0" applyFill="1"/>
    <xf numFmtId="0" fontId="27" fillId="0" borderId="0" xfId="365" applyFont="1" applyAlignment="1">
      <alignment wrapText="1"/>
    </xf>
    <xf numFmtId="0" fontId="27" fillId="0" borderId="0" xfId="365" applyFont="1"/>
    <xf numFmtId="0" fontId="104" fillId="0" borderId="70" xfId="0" applyFont="1" applyBorder="1"/>
    <xf numFmtId="173" fontId="104" fillId="0" borderId="70" xfId="0" applyNumberFormat="1" applyFont="1" applyBorder="1"/>
    <xf numFmtId="0" fontId="190" fillId="0" borderId="0" xfId="0" applyFont="1" applyAlignment="1">
      <alignment vertical="center" wrapText="1"/>
    </xf>
    <xf numFmtId="169" fontId="154" fillId="0" borderId="0" xfId="1" applyFont="1"/>
    <xf numFmtId="169" fontId="0" fillId="0" borderId="0" xfId="1" applyFont="1"/>
    <xf numFmtId="169" fontId="154" fillId="0" borderId="0" xfId="1" applyFont="1" applyAlignment="1">
      <alignment wrapText="1"/>
    </xf>
    <xf numFmtId="169" fontId="0" fillId="0" borderId="0" xfId="1" applyFont="1" applyFill="1"/>
    <xf numFmtId="0" fontId="15" fillId="0" borderId="0" xfId="309" applyFont="1" applyAlignment="1">
      <alignment wrapText="1"/>
    </xf>
    <xf numFmtId="0" fontId="191" fillId="0" borderId="0" xfId="0" applyFont="1" applyAlignment="1">
      <alignment vertical="center"/>
    </xf>
    <xf numFmtId="0" fontId="192" fillId="0" borderId="0" xfId="365" applyFont="1"/>
    <xf numFmtId="0" fontId="192" fillId="0" borderId="0" xfId="309" applyFont="1"/>
    <xf numFmtId="0" fontId="27" fillId="0" borderId="8" xfId="309" applyFont="1" applyBorder="1"/>
    <xf numFmtId="0" fontId="192" fillId="0" borderId="8" xfId="309" applyFont="1" applyBorder="1"/>
    <xf numFmtId="171" fontId="192" fillId="0" borderId="8" xfId="309" applyNumberFormat="1" applyFont="1" applyBorder="1"/>
    <xf numFmtId="0" fontId="193" fillId="0" borderId="0" xfId="365" applyFont="1"/>
    <xf numFmtId="0" fontId="193" fillId="0" borderId="0" xfId="309" applyFont="1"/>
    <xf numFmtId="0" fontId="193" fillId="0" borderId="8" xfId="309" applyFont="1" applyBorder="1"/>
    <xf numFmtId="171" fontId="193" fillId="0" borderId="8" xfId="309" applyNumberFormat="1" applyFont="1" applyBorder="1"/>
    <xf numFmtId="0" fontId="90" fillId="0" borderId="0" xfId="287" quotePrefix="1" applyFont="1"/>
    <xf numFmtId="0" fontId="24" fillId="0" borderId="8" xfId="267" applyFont="1" applyBorder="1" applyAlignment="1">
      <alignment horizontal="center" vertical="center" wrapText="1"/>
    </xf>
    <xf numFmtId="0" fontId="19" fillId="0" borderId="0" xfId="267" applyFont="1" applyAlignment="1">
      <alignment vertical="center"/>
    </xf>
    <xf numFmtId="0" fontId="19" fillId="0" borderId="8" xfId="267" applyFont="1" applyBorder="1"/>
    <xf numFmtId="14" fontId="24" fillId="0" borderId="8" xfId="267" applyNumberFormat="1" applyFont="1" applyBorder="1" applyAlignment="1">
      <alignment horizontal="center" vertical="center" wrapText="1"/>
    </xf>
    <xf numFmtId="0" fontId="25" fillId="0" borderId="23" xfId="267" applyFont="1" applyBorder="1" applyAlignment="1">
      <alignment horizontal="center"/>
    </xf>
    <xf numFmtId="0" fontId="19" fillId="0" borderId="22" xfId="267" applyFont="1" applyBorder="1"/>
    <xf numFmtId="173" fontId="19" fillId="0" borderId="10" xfId="267" applyNumberFormat="1" applyFont="1" applyBorder="1"/>
    <xf numFmtId="173" fontId="19" fillId="0" borderId="22" xfId="267" applyNumberFormat="1" applyFont="1" applyBorder="1"/>
    <xf numFmtId="0" fontId="25" fillId="0" borderId="10" xfId="267" applyFont="1" applyBorder="1"/>
    <xf numFmtId="173" fontId="25" fillId="0" borderId="9" xfId="0" applyNumberFormat="1" applyFont="1" applyBorder="1"/>
    <xf numFmtId="0" fontId="19" fillId="0" borderId="9" xfId="267" applyFont="1" applyBorder="1"/>
    <xf numFmtId="173" fontId="19" fillId="0" borderId="9" xfId="0" applyNumberFormat="1" applyFont="1" applyBorder="1"/>
    <xf numFmtId="235" fontId="19" fillId="0" borderId="9" xfId="299" applyNumberFormat="1" applyFont="1" applyFill="1" applyBorder="1"/>
    <xf numFmtId="236" fontId="19" fillId="0" borderId="9" xfId="299" applyNumberFormat="1" applyFont="1" applyFill="1" applyBorder="1"/>
    <xf numFmtId="173" fontId="19" fillId="0" borderId="23" xfId="0" applyNumberFormat="1" applyFont="1" applyBorder="1"/>
    <xf numFmtId="0" fontId="19" fillId="0" borderId="11" xfId="267" applyFont="1" applyBorder="1"/>
    <xf numFmtId="173" fontId="19" fillId="0" borderId="11" xfId="0" applyNumberFormat="1" applyFont="1" applyBorder="1"/>
    <xf numFmtId="0" fontId="25" fillId="0" borderId="8" xfId="267" applyFont="1" applyBorder="1" applyAlignment="1">
      <alignment horizontal="center"/>
    </xf>
    <xf numFmtId="0" fontId="25" fillId="0" borderId="8" xfId="267" applyFont="1" applyBorder="1"/>
    <xf numFmtId="173" fontId="25" fillId="0" borderId="8" xfId="0" applyNumberFormat="1" applyFont="1" applyBorder="1"/>
    <xf numFmtId="0" fontId="19" fillId="0" borderId="23" xfId="267" applyFont="1" applyBorder="1"/>
    <xf numFmtId="173" fontId="25" fillId="0" borderId="23" xfId="0" applyNumberFormat="1" applyFont="1" applyBorder="1"/>
    <xf numFmtId="0" fontId="19" fillId="0" borderId="38" xfId="267" applyFont="1" applyBorder="1"/>
    <xf numFmtId="0" fontId="19" fillId="0" borderId="9" xfId="267" quotePrefix="1" applyFont="1" applyBorder="1"/>
    <xf numFmtId="0" fontId="19" fillId="0" borderId="10" xfId="267" applyFont="1" applyBorder="1"/>
    <xf numFmtId="173" fontId="25" fillId="0" borderId="10" xfId="0" applyNumberFormat="1" applyFont="1" applyBorder="1"/>
    <xf numFmtId="0" fontId="19" fillId="0" borderId="23" xfId="0" applyFont="1" applyBorder="1"/>
    <xf numFmtId="0" fontId="19" fillId="0" borderId="9" xfId="0" applyFont="1" applyBorder="1"/>
    <xf numFmtId="0" fontId="19" fillId="0" borderId="40" xfId="0" applyFont="1" applyBorder="1"/>
    <xf numFmtId="173" fontId="19" fillId="0" borderId="40" xfId="0" applyNumberFormat="1" applyFont="1" applyBorder="1"/>
    <xf numFmtId="173" fontId="25" fillId="0" borderId="0" xfId="267" applyNumberFormat="1" applyFont="1"/>
    <xf numFmtId="236" fontId="24" fillId="0" borderId="9" xfId="299" quotePrefix="1" applyNumberFormat="1" applyFont="1" applyFill="1" applyBorder="1"/>
    <xf numFmtId="0" fontId="25" fillId="0" borderId="0" xfId="0" applyFont="1" applyAlignment="1">
      <alignment horizontal="center" vertical="center"/>
    </xf>
    <xf numFmtId="0" fontId="160" fillId="0" borderId="0" xfId="0" applyFont="1" applyAlignment="1">
      <alignment horizontal="center" vertical="center" wrapText="1"/>
    </xf>
    <xf numFmtId="0" fontId="160" fillId="0" borderId="21" xfId="0" applyFont="1" applyBorder="1" applyAlignment="1">
      <alignment horizontal="center" vertical="center" wrapText="1"/>
    </xf>
    <xf numFmtId="173" fontId="19" fillId="0" borderId="0" xfId="299" applyNumberFormat="1" applyFont="1" applyFill="1" applyBorder="1" applyAlignment="1">
      <alignment horizontal="right"/>
    </xf>
    <xf numFmtId="173" fontId="19" fillId="0" borderId="0" xfId="299" quotePrefix="1" applyNumberFormat="1" applyFont="1" applyFill="1" applyBorder="1" applyAlignment="1">
      <alignment horizontal="right"/>
    </xf>
    <xf numFmtId="234" fontId="19" fillId="0" borderId="0" xfId="100" applyNumberFormat="1" applyFont="1" applyFill="1" applyBorder="1" applyAlignment="1">
      <alignment horizontal="right" vertical="top"/>
    </xf>
    <xf numFmtId="0" fontId="19" fillId="0" borderId="0" xfId="311" applyFont="1" applyAlignment="1">
      <alignment horizontal="left" vertical="top" wrapText="1"/>
    </xf>
    <xf numFmtId="0" fontId="19" fillId="0" borderId="0" xfId="0" applyFont="1" applyAlignment="1">
      <alignment horizontal="left" wrapText="1"/>
    </xf>
    <xf numFmtId="0" fontId="19" fillId="0" borderId="21" xfId="0" applyFont="1" applyBorder="1" applyAlignment="1">
      <alignment horizontal="left" wrapText="1"/>
    </xf>
    <xf numFmtId="0" fontId="19" fillId="0" borderId="0" xfId="0" applyFont="1" applyAlignment="1">
      <alignment vertical="top" wrapText="1"/>
    </xf>
    <xf numFmtId="0" fontId="139" fillId="0" borderId="0" xfId="0" applyFont="1" applyAlignment="1">
      <alignment vertical="top" wrapText="1"/>
    </xf>
    <xf numFmtId="234" fontId="19" fillId="0" borderId="0" xfId="299" applyNumberFormat="1" applyFont="1" applyFill="1" applyBorder="1" applyAlignment="1">
      <alignment horizontal="right"/>
    </xf>
    <xf numFmtId="234" fontId="19" fillId="0" borderId="0" xfId="299" quotePrefix="1" applyNumberFormat="1" applyFont="1" applyFill="1" applyBorder="1" applyAlignment="1">
      <alignment horizontal="right"/>
    </xf>
    <xf numFmtId="0" fontId="19" fillId="0" borderId="0" xfId="310" applyFont="1" applyAlignment="1" applyProtection="1">
      <alignment horizontal="justify" vertical="top" wrapText="1"/>
      <protection hidden="1"/>
    </xf>
    <xf numFmtId="0" fontId="19" fillId="0" borderId="65" xfId="310" applyFont="1" applyBorder="1" applyAlignment="1" applyProtection="1">
      <alignment horizontal="left" wrapText="1"/>
      <protection hidden="1"/>
    </xf>
    <xf numFmtId="9" fontId="19" fillId="0" borderId="65" xfId="310" applyNumberFormat="1" applyFont="1" applyBorder="1" applyAlignment="1" applyProtection="1">
      <alignment horizontal="left" wrapText="1"/>
      <protection hidden="1"/>
    </xf>
    <xf numFmtId="0" fontId="19" fillId="0" borderId="0" xfId="310" applyFont="1" applyAlignment="1" applyProtection="1">
      <alignment horizontal="left" wrapText="1"/>
      <protection hidden="1"/>
    </xf>
    <xf numFmtId="9" fontId="19" fillId="0" borderId="0" xfId="310" applyNumberFormat="1" applyFont="1" applyAlignment="1" applyProtection="1">
      <alignment horizontal="left" wrapText="1"/>
      <protection hidden="1"/>
    </xf>
    <xf numFmtId="172" fontId="25" fillId="0" borderId="57" xfId="299" applyNumberFormat="1" applyFont="1" applyFill="1" applyBorder="1" applyAlignment="1">
      <alignment horizontal="right"/>
    </xf>
    <xf numFmtId="0" fontId="25" fillId="0" borderId="21" xfId="0" applyFont="1" applyBorder="1" applyAlignment="1">
      <alignment horizontal="left" wrapText="1"/>
    </xf>
    <xf numFmtId="232" fontId="25" fillId="0" borderId="21" xfId="0" applyNumberFormat="1" applyFont="1" applyBorder="1" applyAlignment="1">
      <alignment horizontal="right" wrapText="1"/>
    </xf>
    <xf numFmtId="232" fontId="19" fillId="0" borderId="0" xfId="0" applyNumberFormat="1" applyFont="1" applyAlignment="1">
      <alignment horizontal="right" wrapText="1"/>
    </xf>
    <xf numFmtId="0" fontId="19" fillId="0" borderId="0" xfId="311" applyFont="1" applyAlignment="1">
      <alignment horizontal="right" wrapText="1"/>
    </xf>
    <xf numFmtId="0" fontId="19" fillId="0" borderId="0" xfId="311" quotePrefix="1" applyFont="1" applyAlignment="1">
      <alignment horizontal="right"/>
    </xf>
    <xf numFmtId="234" fontId="19" fillId="0" borderId="0" xfId="0" applyNumberFormat="1" applyFont="1" applyAlignment="1">
      <alignment horizontal="right" wrapText="1"/>
    </xf>
    <xf numFmtId="234" fontId="19" fillId="0" borderId="0" xfId="100" applyNumberFormat="1" applyFont="1" applyFill="1" applyBorder="1" applyAlignment="1">
      <alignment horizontal="right" vertical="top" wrapText="1"/>
    </xf>
    <xf numFmtId="234" fontId="19" fillId="0" borderId="0" xfId="299" applyNumberFormat="1" applyFont="1" applyFill="1" applyBorder="1" applyAlignment="1">
      <alignment horizontal="right" vertical="top"/>
    </xf>
    <xf numFmtId="0" fontId="19" fillId="0" borderId="0" xfId="0" applyFont="1" applyAlignment="1">
      <alignment horizontal="left" vertical="top" wrapText="1"/>
    </xf>
    <xf numFmtId="236" fontId="19" fillId="0" borderId="0" xfId="299" applyNumberFormat="1" applyFont="1" applyFill="1" applyBorder="1" applyAlignment="1">
      <alignment horizontal="right"/>
    </xf>
    <xf numFmtId="14" fontId="25" fillId="0" borderId="21" xfId="311" applyNumberFormat="1" applyFont="1" applyBorder="1" applyAlignment="1">
      <alignment horizontal="right" wrapText="1"/>
    </xf>
    <xf numFmtId="0" fontId="25" fillId="0" borderId="21" xfId="311" quotePrefix="1" applyFont="1" applyBorder="1" applyAlignment="1">
      <alignment horizontal="right"/>
    </xf>
    <xf numFmtId="0" fontId="19" fillId="0" borderId="20" xfId="311" applyFont="1" applyBorder="1" applyAlignment="1">
      <alignment horizontal="right"/>
    </xf>
    <xf numFmtId="0" fontId="161" fillId="0" borderId="0" xfId="0" quotePrefix="1" applyFont="1" applyAlignment="1">
      <alignment horizontal="left" vertical="center"/>
    </xf>
    <xf numFmtId="232" fontId="162" fillId="0" borderId="0" xfId="100" applyNumberFormat="1" applyFont="1" applyFill="1" applyBorder="1" applyAlignment="1">
      <alignment horizontal="right" vertical="top"/>
    </xf>
    <xf numFmtId="235" fontId="25" fillId="0" borderId="57" xfId="299" applyNumberFormat="1" applyFont="1" applyFill="1" applyBorder="1" applyAlignment="1">
      <alignment horizontal="right"/>
    </xf>
    <xf numFmtId="232" fontId="161" fillId="0" borderId="0" xfId="100" applyNumberFormat="1" applyFont="1" applyFill="1" applyBorder="1" applyAlignment="1">
      <alignment horizontal="right" vertical="top"/>
    </xf>
    <xf numFmtId="173" fontId="161" fillId="0" borderId="0" xfId="299" applyNumberFormat="1" applyFont="1" applyFill="1" applyBorder="1" applyAlignment="1">
      <alignment horizontal="right"/>
    </xf>
    <xf numFmtId="236" fontId="19" fillId="0" borderId="0" xfId="299" quotePrefix="1" applyNumberFormat="1" applyFont="1" applyFill="1" applyBorder="1" applyAlignment="1">
      <alignment horizontal="right"/>
    </xf>
    <xf numFmtId="234" fontId="25" fillId="0" borderId="0" xfId="100" applyNumberFormat="1" applyFont="1" applyFill="1" applyBorder="1" applyAlignment="1">
      <alignment horizontal="right" vertical="top"/>
    </xf>
    <xf numFmtId="0" fontId="25" fillId="0" borderId="0" xfId="0" applyFont="1" applyAlignment="1">
      <alignment vertical="top" wrapText="1"/>
    </xf>
    <xf numFmtId="14" fontId="162" fillId="0" borderId="21" xfId="311" applyNumberFormat="1" applyFont="1" applyBorder="1" applyAlignment="1">
      <alignment horizontal="center" wrapText="1"/>
    </xf>
    <xf numFmtId="234" fontId="161" fillId="0" borderId="20" xfId="299" applyNumberFormat="1" applyFont="1" applyFill="1" applyBorder="1" applyAlignment="1">
      <alignment horizontal="right" wrapText="1"/>
    </xf>
    <xf numFmtId="234" fontId="161" fillId="0" borderId="20" xfId="311" applyNumberFormat="1" applyFont="1" applyBorder="1" applyAlignment="1">
      <alignment horizontal="right" wrapText="1"/>
    </xf>
    <xf numFmtId="234" fontId="161" fillId="0" borderId="0" xfId="100" applyNumberFormat="1" applyFont="1" applyFill="1" applyBorder="1" applyAlignment="1">
      <alignment horizontal="right" vertical="top"/>
    </xf>
    <xf numFmtId="173" fontId="19" fillId="0" borderId="0" xfId="299" applyNumberFormat="1" applyFont="1" applyFill="1" applyBorder="1" applyAlignment="1">
      <alignment horizontal="right" vertical="center"/>
    </xf>
    <xf numFmtId="232" fontId="19" fillId="0" borderId="0" xfId="299" applyNumberFormat="1" applyFont="1" applyFill="1" applyBorder="1" applyAlignment="1">
      <alignment horizontal="right"/>
    </xf>
    <xf numFmtId="232" fontId="156" fillId="0" borderId="0" xfId="100" applyNumberFormat="1" applyFont="1" applyFill="1" applyBorder="1" applyAlignment="1">
      <alignment horizontal="center" vertical="center"/>
    </xf>
    <xf numFmtId="232" fontId="25" fillId="0" borderId="57" xfId="299" applyNumberFormat="1" applyFont="1" applyFill="1" applyBorder="1" applyAlignment="1">
      <alignment horizontal="right" vertical="top"/>
    </xf>
    <xf numFmtId="0" fontId="155" fillId="0" borderId="0" xfId="0" applyFont="1" applyAlignment="1">
      <alignment horizontal="center"/>
    </xf>
    <xf numFmtId="0" fontId="156" fillId="0" borderId="0" xfId="0" applyFont="1" applyAlignment="1">
      <alignment horizontal="center"/>
    </xf>
    <xf numFmtId="0" fontId="19" fillId="0" borderId="0" xfId="310" applyFont="1" applyAlignment="1" applyProtection="1">
      <alignment horizontal="justify" vertical="top"/>
      <protection hidden="1"/>
    </xf>
    <xf numFmtId="234" fontId="162" fillId="0" borderId="0" xfId="1" applyNumberFormat="1" applyFont="1" applyFill="1" applyBorder="1" applyAlignment="1">
      <alignment horizontal="right" vertical="top"/>
    </xf>
    <xf numFmtId="234" fontId="156" fillId="0" borderId="0" xfId="100" applyNumberFormat="1" applyFont="1" applyFill="1" applyBorder="1" applyAlignment="1">
      <alignment horizontal="right" vertical="top"/>
    </xf>
    <xf numFmtId="232" fontId="19" fillId="0" borderId="0" xfId="0" applyNumberFormat="1" applyFont="1" applyAlignment="1">
      <alignment horizontal="justify" wrapText="1"/>
    </xf>
    <xf numFmtId="234" fontId="166" fillId="0" borderId="0" xfId="299" applyNumberFormat="1" applyFont="1" applyFill="1" applyBorder="1" applyAlignment="1">
      <alignment vertical="center"/>
    </xf>
    <xf numFmtId="234" fontId="156" fillId="0" borderId="0" xfId="299" applyNumberFormat="1" applyFont="1" applyFill="1" applyBorder="1" applyAlignment="1">
      <alignment vertical="center"/>
    </xf>
    <xf numFmtId="14" fontId="19" fillId="0" borderId="20" xfId="311" applyNumberFormat="1" applyFont="1" applyBorder="1" applyAlignment="1">
      <alignment horizontal="right" wrapText="1"/>
    </xf>
    <xf numFmtId="0" fontId="19" fillId="0" borderId="20" xfId="311" applyFont="1" applyBorder="1" applyAlignment="1">
      <alignment horizontal="right" wrapText="1"/>
    </xf>
    <xf numFmtId="0" fontId="158" fillId="0" borderId="0" xfId="0" applyFont="1" applyAlignment="1" applyProtection="1">
      <alignment horizontal="justify" vertical="top" wrapText="1"/>
      <protection hidden="1"/>
    </xf>
    <xf numFmtId="0" fontId="19" fillId="0" borderId="0" xfId="310" quotePrefix="1" applyFont="1" applyAlignment="1" applyProtection="1">
      <alignment horizontal="justify" vertical="top" wrapText="1"/>
      <protection hidden="1"/>
    </xf>
    <xf numFmtId="0" fontId="19" fillId="0" borderId="0" xfId="0" applyFont="1" applyAlignment="1">
      <alignment horizontal="justify" vertical="top" wrapText="1"/>
    </xf>
    <xf numFmtId="0" fontId="139" fillId="0" borderId="0" xfId="0" applyFont="1" applyAlignment="1">
      <alignment horizontal="justify" vertical="top" wrapText="1"/>
    </xf>
    <xf numFmtId="0" fontId="19" fillId="0" borderId="0" xfId="0" applyFont="1" applyAlignment="1" applyProtection="1">
      <alignment horizontal="justify" vertical="top" wrapText="1"/>
      <protection hidden="1"/>
    </xf>
    <xf numFmtId="0" fontId="19" fillId="0" borderId="0" xfId="310" applyFont="1" applyAlignment="1" applyProtection="1">
      <alignment vertical="top" wrapText="1"/>
      <protection hidden="1"/>
    </xf>
    <xf numFmtId="14" fontId="25" fillId="0" borderId="21" xfId="313" applyNumberFormat="1" applyFont="1" applyBorder="1" applyAlignment="1">
      <alignment horizontal="center"/>
    </xf>
    <xf numFmtId="14" fontId="19" fillId="0" borderId="21" xfId="311" applyNumberFormat="1" applyFont="1" applyBorder="1" applyAlignment="1">
      <alignment horizontal="right" wrapText="1"/>
    </xf>
    <xf numFmtId="0" fontId="19" fillId="0" borderId="21" xfId="311" quotePrefix="1" applyFont="1" applyBorder="1" applyAlignment="1">
      <alignment horizontal="right"/>
    </xf>
    <xf numFmtId="0" fontId="19" fillId="0" borderId="0" xfId="0" applyFont="1" applyAlignment="1" applyProtection="1">
      <alignment horizontal="justify" wrapText="1"/>
      <protection hidden="1"/>
    </xf>
    <xf numFmtId="0" fontId="166" fillId="0" borderId="0" xfId="0" applyFont="1" applyAlignment="1">
      <alignment vertical="top" wrapText="1"/>
    </xf>
    <xf numFmtId="0" fontId="19" fillId="0" borderId="0" xfId="0" applyFont="1" applyAlignment="1">
      <alignment horizontal="center" vertical="center"/>
    </xf>
    <xf numFmtId="0" fontId="156" fillId="0" borderId="0" xfId="0" applyFont="1" applyAlignment="1">
      <alignment vertical="top" wrapText="1"/>
    </xf>
    <xf numFmtId="234" fontId="156" fillId="0" borderId="0" xfId="299" applyNumberFormat="1" applyFont="1" applyFill="1" applyBorder="1" applyAlignment="1">
      <alignment horizontal="right" vertical="center"/>
    </xf>
    <xf numFmtId="235" fontId="156" fillId="0" borderId="0" xfId="299" applyNumberFormat="1" applyFont="1" applyFill="1" applyBorder="1" applyAlignment="1">
      <alignment horizontal="right" vertical="center"/>
    </xf>
    <xf numFmtId="234" fontId="166" fillId="0" borderId="57" xfId="299" applyNumberFormat="1" applyFont="1" applyFill="1" applyBorder="1" applyAlignment="1">
      <alignment horizontal="right" vertical="center"/>
    </xf>
    <xf numFmtId="0" fontId="161" fillId="0" borderId="0" xfId="310" applyFont="1" applyAlignment="1" applyProtection="1">
      <alignment horizontal="left" vertical="top" wrapText="1"/>
      <protection hidden="1"/>
    </xf>
    <xf numFmtId="0" fontId="162" fillId="0" borderId="0" xfId="310" applyFont="1" applyAlignment="1" applyProtection="1">
      <alignment horizontal="left" vertical="top" wrapText="1"/>
      <protection hidden="1"/>
    </xf>
    <xf numFmtId="232" fontId="156" fillId="0" borderId="0" xfId="100" applyNumberFormat="1" applyFont="1" applyFill="1" applyBorder="1" applyAlignment="1">
      <alignment horizontal="center" vertical="center" wrapText="1"/>
    </xf>
    <xf numFmtId="173" fontId="162" fillId="0" borderId="0" xfId="299" applyNumberFormat="1" applyFont="1" applyFill="1" applyBorder="1" applyAlignment="1">
      <alignment horizontal="right"/>
    </xf>
    <xf numFmtId="173" fontId="161" fillId="0" borderId="0" xfId="299" quotePrefix="1" applyNumberFormat="1" applyFont="1" applyFill="1" applyBorder="1" applyAlignment="1">
      <alignment horizontal="right"/>
    </xf>
    <xf numFmtId="234" fontId="156" fillId="0" borderId="0" xfId="299" applyNumberFormat="1" applyFont="1" applyFill="1" applyBorder="1" applyAlignment="1">
      <alignment horizontal="right"/>
    </xf>
    <xf numFmtId="234" fontId="166" fillId="0" borderId="0" xfId="299" applyNumberFormat="1" applyFont="1" applyFill="1" applyBorder="1" applyAlignment="1">
      <alignment horizontal="right"/>
    </xf>
    <xf numFmtId="234" fontId="25" fillId="0" borderId="59" xfId="299" applyNumberFormat="1" applyFont="1" applyFill="1" applyBorder="1" applyAlignment="1">
      <alignment horizontal="right"/>
    </xf>
    <xf numFmtId="236" fontId="156" fillId="0" borderId="0" xfId="100" applyNumberFormat="1" applyFont="1" applyFill="1" applyBorder="1" applyAlignment="1">
      <alignment horizontal="right" vertical="top"/>
    </xf>
    <xf numFmtId="0" fontId="156" fillId="0" borderId="0" xfId="0" quotePrefix="1" applyFont="1" applyAlignment="1">
      <alignment vertical="top" wrapText="1"/>
    </xf>
    <xf numFmtId="49" fontId="19" fillId="0" borderId="0" xfId="0" applyNumberFormat="1" applyFont="1" applyAlignment="1">
      <alignment horizontal="left" wrapText="1"/>
    </xf>
    <xf numFmtId="171" fontId="161" fillId="0" borderId="0" xfId="100" applyNumberFormat="1" applyFont="1" applyFill="1" applyBorder="1" applyAlignment="1">
      <alignment horizontal="right" wrapText="1"/>
    </xf>
    <xf numFmtId="172" fontId="25" fillId="0" borderId="57" xfId="299" quotePrefix="1" applyNumberFormat="1" applyFont="1" applyFill="1" applyBorder="1" applyAlignment="1">
      <alignment horizontal="right"/>
    </xf>
    <xf numFmtId="172" fontId="25" fillId="0" borderId="66" xfId="299" quotePrefix="1" applyNumberFormat="1" applyFont="1" applyFill="1" applyBorder="1" applyAlignment="1">
      <alignment horizontal="right"/>
    </xf>
    <xf numFmtId="171" fontId="162" fillId="0" borderId="21" xfId="100" applyNumberFormat="1" applyFont="1" applyFill="1" applyBorder="1" applyAlignment="1">
      <alignment horizontal="right" wrapText="1"/>
    </xf>
    <xf numFmtId="234" fontId="161" fillId="0" borderId="0" xfId="100" quotePrefix="1" applyNumberFormat="1" applyFont="1" applyFill="1" applyBorder="1" applyAlignment="1">
      <alignment horizontal="right" vertical="top"/>
    </xf>
    <xf numFmtId="234" fontId="161" fillId="0" borderId="0" xfId="100" applyNumberFormat="1" applyFont="1" applyFill="1" applyBorder="1" applyAlignment="1">
      <alignment vertical="top"/>
    </xf>
    <xf numFmtId="232" fontId="161" fillId="0" borderId="0" xfId="0" applyNumberFormat="1" applyFont="1" applyAlignment="1">
      <alignment horizontal="left" vertical="center" wrapText="1"/>
    </xf>
    <xf numFmtId="234" fontId="162" fillId="0" borderId="57" xfId="100" applyNumberFormat="1" applyFont="1" applyFill="1" applyBorder="1" applyAlignment="1">
      <alignment horizontal="right" vertical="center"/>
    </xf>
    <xf numFmtId="234" fontId="162" fillId="0" borderId="57" xfId="299" applyNumberFormat="1" applyFont="1" applyFill="1" applyBorder="1" applyAlignment="1">
      <alignment horizontal="right"/>
    </xf>
    <xf numFmtId="229" fontId="161" fillId="0" borderId="0" xfId="18" applyNumberFormat="1" applyFont="1" applyFill="1" applyBorder="1" applyAlignment="1">
      <alignment horizontal="right"/>
    </xf>
    <xf numFmtId="234" fontId="161" fillId="0" borderId="0" xfId="299" applyNumberFormat="1" applyFont="1" applyFill="1" applyBorder="1" applyAlignment="1">
      <alignment horizontal="right"/>
    </xf>
    <xf numFmtId="9" fontId="162" fillId="0" borderId="57" xfId="18" applyFont="1" applyFill="1" applyBorder="1" applyAlignment="1">
      <alignment horizontal="right"/>
    </xf>
    <xf numFmtId="234" fontId="162" fillId="0" borderId="57" xfId="313" applyNumberFormat="1" applyFont="1" applyBorder="1" applyAlignment="1">
      <alignment horizontal="right"/>
    </xf>
    <xf numFmtId="234" fontId="162" fillId="0" borderId="21" xfId="299" applyNumberFormat="1" applyFont="1" applyFill="1" applyBorder="1" applyAlignment="1">
      <alignment horizontal="right" wrapText="1"/>
    </xf>
    <xf numFmtId="234" fontId="162" fillId="0" borderId="21" xfId="299" applyNumberFormat="1" applyFont="1" applyFill="1" applyBorder="1" applyAlignment="1">
      <alignment horizontal="right"/>
    </xf>
    <xf numFmtId="234" fontId="160" fillId="0" borderId="0" xfId="299" applyNumberFormat="1" applyFont="1" applyFill="1" applyBorder="1" applyAlignment="1">
      <alignment horizontal="right"/>
    </xf>
    <xf numFmtId="0" fontId="25" fillId="0" borderId="21" xfId="311" applyFont="1" applyBorder="1" applyAlignment="1">
      <alignment horizontal="right" wrapText="1"/>
    </xf>
    <xf numFmtId="235" fontId="19" fillId="0" borderId="0" xfId="299" applyNumberFormat="1" applyFont="1" applyFill="1" applyBorder="1" applyAlignment="1">
      <alignment horizontal="right"/>
    </xf>
    <xf numFmtId="234" fontId="158" fillId="0" borderId="0" xfId="299" applyNumberFormat="1" applyFont="1" applyFill="1" applyBorder="1" applyAlignment="1">
      <alignment horizontal="right"/>
    </xf>
    <xf numFmtId="49" fontId="19" fillId="0" borderId="0" xfId="0" applyNumberFormat="1" applyFont="1" applyAlignment="1">
      <alignment horizontal="left" vertical="top" wrapText="1"/>
    </xf>
    <xf numFmtId="0" fontId="25" fillId="0" borderId="21" xfId="311" applyFont="1" applyBorder="1" applyAlignment="1">
      <alignment horizontal="center" vertical="center" wrapText="1"/>
    </xf>
    <xf numFmtId="0" fontId="25" fillId="0" borderId="21" xfId="311" quotePrefix="1" applyFont="1" applyBorder="1" applyAlignment="1">
      <alignment horizontal="center" vertical="center"/>
    </xf>
    <xf numFmtId="49" fontId="19" fillId="0" borderId="0" xfId="311" applyNumberFormat="1" applyFont="1" applyAlignment="1">
      <alignment horizontal="left" vertical="top" wrapText="1"/>
    </xf>
    <xf numFmtId="234" fontId="25" fillId="0" borderId="57" xfId="299" applyNumberFormat="1" applyFont="1" applyFill="1" applyBorder="1" applyAlignment="1">
      <alignment horizontal="right"/>
    </xf>
    <xf numFmtId="49" fontId="19" fillId="0" borderId="0" xfId="0" applyNumberFormat="1" applyFont="1" applyAlignment="1">
      <alignment horizontal="left" vertical="center" wrapText="1"/>
    </xf>
    <xf numFmtId="234" fontId="25" fillId="0" borderId="0" xfId="299" applyNumberFormat="1" applyFont="1" applyFill="1" applyBorder="1" applyAlignment="1">
      <alignment horizontal="right" vertical="top"/>
    </xf>
    <xf numFmtId="234" fontId="19" fillId="0" borderId="0" xfId="299" applyNumberFormat="1" applyFont="1" applyFill="1" applyBorder="1" applyAlignment="1">
      <alignment horizontal="right" vertical="top" wrapText="1"/>
    </xf>
    <xf numFmtId="232" fontId="19" fillId="0" borderId="0" xfId="0" applyNumberFormat="1" applyFont="1" applyAlignment="1">
      <alignment horizontal="justify" vertical="top" wrapText="1"/>
    </xf>
    <xf numFmtId="234" fontId="25" fillId="0" borderId="0" xfId="299" applyNumberFormat="1" applyFont="1" applyFill="1" applyBorder="1" applyAlignment="1">
      <alignment horizontal="right" vertical="top" wrapText="1"/>
    </xf>
    <xf numFmtId="173" fontId="19" fillId="0" borderId="0" xfId="299" applyNumberFormat="1" applyFont="1" applyFill="1" applyBorder="1" applyAlignment="1">
      <alignment horizontal="right" vertical="top"/>
    </xf>
    <xf numFmtId="232" fontId="19" fillId="0" borderId="0" xfId="299" applyNumberFormat="1" applyFont="1" applyFill="1" applyBorder="1" applyAlignment="1">
      <alignment horizontal="right" vertical="top"/>
    </xf>
    <xf numFmtId="49" fontId="19" fillId="0" borderId="0" xfId="0" applyNumberFormat="1" applyFont="1" applyAlignment="1">
      <alignment horizontal="left" vertical="top"/>
    </xf>
    <xf numFmtId="0" fontId="25" fillId="0" borderId="0" xfId="311" applyFont="1" applyAlignment="1">
      <alignment horizontal="left" vertical="top" wrapText="1"/>
    </xf>
    <xf numFmtId="14" fontId="25" fillId="0" borderId="21" xfId="0" applyNumberFormat="1" applyFont="1" applyBorder="1" applyAlignment="1">
      <alignment horizontal="right" wrapText="1"/>
    </xf>
    <xf numFmtId="232" fontId="19" fillId="0" borderId="20" xfId="0" applyNumberFormat="1" applyFont="1" applyBorder="1" applyAlignment="1">
      <alignment horizontal="right" wrapText="1"/>
    </xf>
    <xf numFmtId="234" fontId="19" fillId="0" borderId="20" xfId="0" applyNumberFormat="1" applyFont="1" applyBorder="1" applyAlignment="1">
      <alignment horizontal="right" wrapText="1"/>
    </xf>
    <xf numFmtId="234" fontId="162" fillId="0" borderId="0" xfId="299" applyNumberFormat="1" applyFont="1" applyFill="1" applyBorder="1" applyAlignment="1">
      <alignment horizontal="right" vertical="top"/>
    </xf>
    <xf numFmtId="0" fontId="19" fillId="0" borderId="0" xfId="0" applyFont="1" applyAlignment="1">
      <alignment horizontal="right" wrapText="1"/>
    </xf>
    <xf numFmtId="235" fontId="19" fillId="0" borderId="0" xfId="299" applyNumberFormat="1" applyFont="1" applyFill="1" applyBorder="1" applyAlignment="1"/>
    <xf numFmtId="234" fontId="19" fillId="0" borderId="0" xfId="299" applyNumberFormat="1" applyFont="1" applyFill="1" applyBorder="1" applyAlignment="1"/>
    <xf numFmtId="236" fontId="25" fillId="0" borderId="57" xfId="299" applyNumberFormat="1" applyFont="1" applyFill="1" applyBorder="1" applyAlignment="1">
      <alignment horizontal="right"/>
    </xf>
    <xf numFmtId="0" fontId="19" fillId="0" borderId="0" xfId="0" applyFont="1" applyAlignment="1">
      <alignment horizontal="left" vertical="center" wrapText="1"/>
    </xf>
    <xf numFmtId="232" fontId="19" fillId="0" borderId="0" xfId="0" applyNumberFormat="1" applyFont="1" applyAlignment="1">
      <alignment horizontal="left" wrapText="1"/>
    </xf>
    <xf numFmtId="0" fontId="19" fillId="0" borderId="0" xfId="0" applyFont="1" applyAlignment="1">
      <alignment horizontal="left"/>
    </xf>
    <xf numFmtId="232" fontId="25" fillId="0" borderId="0" xfId="299" applyNumberFormat="1" applyFont="1" applyFill="1" applyBorder="1" applyAlignment="1">
      <alignment horizontal="right" vertical="top"/>
    </xf>
    <xf numFmtId="232" fontId="25" fillId="0" borderId="0" xfId="299" applyNumberFormat="1" applyFont="1" applyFill="1" applyBorder="1" applyAlignment="1">
      <alignment horizontal="right" vertical="top" wrapText="1"/>
    </xf>
    <xf numFmtId="232" fontId="19" fillId="0" borderId="0" xfId="299" applyNumberFormat="1" applyFont="1" applyFill="1" applyBorder="1" applyAlignment="1">
      <alignment horizontal="right" vertical="top" wrapText="1"/>
    </xf>
    <xf numFmtId="0" fontId="162" fillId="0" borderId="21" xfId="311" applyFont="1" applyBorder="1" applyAlignment="1">
      <alignment horizontal="right" wrapText="1"/>
    </xf>
    <xf numFmtId="0" fontId="162" fillId="0" borderId="21" xfId="311" quotePrefix="1" applyFont="1" applyBorder="1" applyAlignment="1">
      <alignment horizontal="right"/>
    </xf>
    <xf numFmtId="0" fontId="25" fillId="0" borderId="21" xfId="311" applyFont="1" applyBorder="1" applyAlignment="1">
      <alignment horizontal="center" wrapText="1"/>
    </xf>
    <xf numFmtId="0" fontId="25" fillId="0" borderId="21" xfId="311" quotePrefix="1" applyFont="1" applyBorder="1" applyAlignment="1">
      <alignment horizontal="center"/>
    </xf>
    <xf numFmtId="234" fontId="19" fillId="0" borderId="0" xfId="299" applyNumberFormat="1" applyFont="1" applyFill="1" applyBorder="1" applyAlignment="1">
      <alignment vertical="center"/>
    </xf>
    <xf numFmtId="234" fontId="19" fillId="0" borderId="0" xfId="299" applyNumberFormat="1" applyFont="1" applyFill="1" applyBorder="1" applyAlignment="1">
      <alignment horizontal="right" vertical="center"/>
    </xf>
    <xf numFmtId="0" fontId="19" fillId="0" borderId="0" xfId="0" applyFont="1" applyAlignment="1">
      <alignment horizontal="left" vertical="justify" wrapText="1"/>
    </xf>
    <xf numFmtId="232" fontId="19" fillId="0" borderId="0" xfId="0" applyNumberFormat="1" applyFont="1" applyAlignment="1">
      <alignment horizontal="left" vertical="top" wrapText="1"/>
    </xf>
    <xf numFmtId="234" fontId="25" fillId="0" borderId="57" xfId="299" applyNumberFormat="1" applyFont="1" applyFill="1" applyBorder="1" applyAlignment="1"/>
    <xf numFmtId="173" fontId="156" fillId="0" borderId="0" xfId="299" applyNumberFormat="1" applyFont="1" applyFill="1" applyBorder="1" applyAlignment="1">
      <alignment horizontal="right"/>
    </xf>
    <xf numFmtId="232" fontId="156" fillId="0" borderId="0" xfId="100" applyNumberFormat="1" applyFont="1" applyFill="1" applyBorder="1" applyAlignment="1">
      <alignment horizontal="right" vertical="top"/>
    </xf>
    <xf numFmtId="0" fontId="19" fillId="0" borderId="0" xfId="0" applyFont="1" applyAlignment="1">
      <alignment vertical="center" wrapText="1"/>
    </xf>
    <xf numFmtId="0" fontId="139" fillId="0" borderId="0" xfId="0" applyFont="1" applyAlignment="1">
      <alignment vertical="center" wrapText="1"/>
    </xf>
    <xf numFmtId="235" fontId="19" fillId="0" borderId="0" xfId="299" quotePrefix="1" applyNumberFormat="1" applyFont="1" applyFill="1" applyBorder="1" applyAlignment="1">
      <alignment horizontal="right"/>
    </xf>
    <xf numFmtId="240" fontId="19" fillId="0" borderId="0" xfId="299" quotePrefix="1" applyNumberFormat="1" applyFont="1" applyFill="1" applyBorder="1" applyAlignment="1">
      <alignment horizontal="right"/>
    </xf>
    <xf numFmtId="240" fontId="19" fillId="0" borderId="0" xfId="299" applyNumberFormat="1" applyFont="1" applyFill="1" applyBorder="1" applyAlignment="1">
      <alignment horizontal="right"/>
    </xf>
    <xf numFmtId="0" fontId="166" fillId="0" borderId="0" xfId="0" applyFont="1" applyAlignment="1">
      <alignment vertical="center" wrapText="1"/>
    </xf>
    <xf numFmtId="0" fontId="158" fillId="0" borderId="0" xfId="0" applyFont="1" applyAlignment="1">
      <alignment horizontal="left" vertical="top" wrapText="1"/>
    </xf>
    <xf numFmtId="236" fontId="19" fillId="0" borderId="0" xfId="100" applyNumberFormat="1" applyFont="1" applyFill="1" applyBorder="1" applyAlignment="1">
      <alignment horizontal="right" vertical="top"/>
    </xf>
    <xf numFmtId="235" fontId="19" fillId="0" borderId="0" xfId="299" applyNumberFormat="1" applyFont="1" applyFill="1" applyBorder="1" applyAlignment="1">
      <alignment horizontal="right" vertical="center"/>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169" fontId="11" fillId="0" borderId="5" xfId="1" applyFont="1" applyBorder="1" applyAlignment="1">
      <alignment horizontal="center" vertical="center" wrapText="1"/>
    </xf>
    <xf numFmtId="169" fontId="11" fillId="0" borderId="6" xfId="1" applyFont="1" applyBorder="1" applyAlignment="1">
      <alignment horizontal="center" vertical="center" wrapText="1"/>
    </xf>
    <xf numFmtId="169" fontId="11" fillId="0" borderId="7" xfId="1" applyFont="1" applyBorder="1" applyAlignment="1">
      <alignment horizontal="center" vertical="center" wrapText="1"/>
    </xf>
    <xf numFmtId="171" fontId="11" fillId="0" borderId="5" xfId="1" applyNumberFormat="1" applyFont="1" applyBorder="1" applyAlignment="1">
      <alignment vertical="center" wrapText="1"/>
    </xf>
    <xf numFmtId="171" fontId="11" fillId="0" borderId="6" xfId="1" applyNumberFormat="1" applyFont="1" applyBorder="1" applyAlignment="1">
      <alignment vertical="center" wrapText="1"/>
    </xf>
    <xf numFmtId="171" fontId="11" fillId="0" borderId="7" xfId="1" applyNumberFormat="1" applyFont="1" applyBorder="1" applyAlignment="1">
      <alignment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171" fontId="11" fillId="0" borderId="5" xfId="1" applyNumberFormat="1" applyFont="1" applyBorder="1" applyAlignment="1">
      <alignment vertical="top" wrapText="1"/>
    </xf>
    <xf numFmtId="171" fontId="11" fillId="0" borderId="6" xfId="1" applyNumberFormat="1" applyFont="1" applyBorder="1" applyAlignment="1">
      <alignment vertical="top" wrapText="1"/>
    </xf>
    <xf numFmtId="171" fontId="11" fillId="0" borderId="7" xfId="1" applyNumberFormat="1" applyFont="1" applyBorder="1" applyAlignment="1">
      <alignment vertical="top" wrapText="1"/>
    </xf>
    <xf numFmtId="0" fontId="12" fillId="0" borderId="22"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6" xfId="0" applyFont="1" applyBorder="1" applyAlignment="1">
      <alignment horizontal="left"/>
    </xf>
    <xf numFmtId="0" fontId="12" fillId="0" borderId="8" xfId="0" applyFont="1" applyBorder="1" applyAlignment="1">
      <alignment horizontal="left"/>
    </xf>
    <xf numFmtId="0" fontId="12" fillId="0" borderId="5" xfId="0" applyFont="1" applyBorder="1" applyAlignment="1">
      <alignment horizontal="left"/>
    </xf>
    <xf numFmtId="0" fontId="12" fillId="0" borderId="5" xfId="0" applyFont="1" applyBorder="1" applyAlignment="1">
      <alignment horizontal="left" vertical="top" wrapText="1"/>
    </xf>
    <xf numFmtId="0" fontId="12" fillId="0" borderId="6" xfId="0" applyFont="1" applyBorder="1" applyAlignment="1">
      <alignment horizontal="left" vertical="top" wrapText="1"/>
    </xf>
    <xf numFmtId="0" fontId="11" fillId="0" borderId="5" xfId="0" applyFont="1" applyBorder="1" applyAlignment="1">
      <alignment horizontal="left" wrapText="1"/>
    </xf>
    <xf numFmtId="0" fontId="11" fillId="0" borderId="6" xfId="0" applyFont="1" applyBorder="1" applyAlignment="1">
      <alignment horizontal="left" wrapText="1"/>
    </xf>
    <xf numFmtId="0" fontId="12" fillId="0" borderId="5" xfId="0" applyFont="1" applyBorder="1" applyAlignment="1">
      <alignment horizontal="left" wrapText="1"/>
    </xf>
    <xf numFmtId="0" fontId="12" fillId="0" borderId="6" xfId="0" applyFont="1" applyBorder="1" applyAlignment="1">
      <alignment horizontal="left" wrapText="1"/>
    </xf>
    <xf numFmtId="0" fontId="19" fillId="0" borderId="8" xfId="0" applyFont="1" applyBorder="1" applyAlignment="1">
      <alignment horizontal="left" vertical="center" wrapText="1"/>
    </xf>
    <xf numFmtId="0" fontId="19" fillId="0" borderId="5" xfId="0" applyFont="1" applyBorder="1" applyAlignment="1">
      <alignment horizontal="left" vertical="center" wrapText="1"/>
    </xf>
    <xf numFmtId="0" fontId="12" fillId="0" borderId="8" xfId="0" applyFont="1" applyBorder="1" applyAlignment="1">
      <alignment horizontal="left" vertical="center" wrapText="1"/>
    </xf>
    <xf numFmtId="0" fontId="12" fillId="0" borderId="5" xfId="0" applyFont="1" applyBorder="1" applyAlignment="1">
      <alignment horizontal="left" vertical="center" wrapText="1"/>
    </xf>
    <xf numFmtId="0" fontId="11" fillId="2" borderId="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2" fillId="0" borderId="8" xfId="0" applyFont="1" applyBorder="1" applyAlignment="1">
      <alignment horizontal="center" vertical="center" wrapText="1"/>
    </xf>
    <xf numFmtId="0" fontId="11" fillId="2" borderId="16"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21" xfId="0" applyFont="1" applyFill="1" applyBorder="1" applyAlignment="1">
      <alignment horizontal="center" vertical="center"/>
    </xf>
    <xf numFmtId="0" fontId="11" fillId="2" borderId="6" xfId="0" applyFont="1" applyFill="1" applyBorder="1" applyAlignment="1">
      <alignment horizontal="left" wrapText="1"/>
    </xf>
    <xf numFmtId="0" fontId="12" fillId="0" borderId="7" xfId="0" applyFont="1" applyBorder="1" applyAlignment="1">
      <alignment horizontal="left" vertical="top" wrapText="1"/>
    </xf>
    <xf numFmtId="0" fontId="12" fillId="0" borderId="7" xfId="0" applyFont="1" applyBorder="1" applyAlignment="1">
      <alignment horizontal="left" wrapText="1"/>
    </xf>
    <xf numFmtId="9" fontId="12" fillId="0" borderId="5" xfId="0" applyNumberFormat="1" applyFont="1" applyBorder="1" applyAlignment="1">
      <alignment horizontal="center" wrapText="1"/>
    </xf>
    <xf numFmtId="9" fontId="12" fillId="0" borderId="6" xfId="0" applyNumberFormat="1" applyFont="1" applyBorder="1" applyAlignment="1">
      <alignment horizontal="center" wrapText="1"/>
    </xf>
    <xf numFmtId="9" fontId="12" fillId="0" borderId="7" xfId="0" applyNumberFormat="1" applyFont="1" applyBorder="1" applyAlignment="1">
      <alignment horizontal="center" wrapText="1"/>
    </xf>
    <xf numFmtId="0" fontId="12" fillId="0" borderId="8" xfId="0" applyFont="1" applyBorder="1" applyAlignment="1">
      <alignment horizontal="left" wrapText="1"/>
    </xf>
    <xf numFmtId="0" fontId="11" fillId="0" borderId="22" xfId="0" applyFont="1" applyBorder="1" applyAlignment="1">
      <alignment horizontal="center" vertical="center" wrapText="1"/>
    </xf>
    <xf numFmtId="0" fontId="12" fillId="0" borderId="5" xfId="0" applyFont="1" applyBorder="1" applyAlignment="1">
      <alignment vertical="center" wrapText="1"/>
    </xf>
    <xf numFmtId="0" fontId="12" fillId="0" borderId="6" xfId="0" applyFont="1" applyBorder="1" applyAlignment="1">
      <alignment vertical="center" wrapText="1"/>
    </xf>
    <xf numFmtId="0" fontId="12" fillId="0" borderId="7" xfId="0" applyFont="1" applyBorder="1" applyAlignment="1">
      <alignment vertical="center" wrapText="1"/>
    </xf>
    <xf numFmtId="0" fontId="11" fillId="0" borderId="5" xfId="0" applyFont="1" applyBorder="1" applyAlignment="1">
      <alignment horizontal="center" wrapText="1"/>
    </xf>
    <xf numFmtId="0" fontId="11" fillId="0" borderId="6" xfId="0" applyFont="1" applyBorder="1" applyAlignment="1">
      <alignment horizontal="center" wrapText="1"/>
    </xf>
    <xf numFmtId="0" fontId="11" fillId="0" borderId="7" xfId="0" applyFont="1" applyBorder="1" applyAlignment="1">
      <alignment horizontal="center" wrapText="1"/>
    </xf>
    <xf numFmtId="9" fontId="12" fillId="0" borderId="8" xfId="0" applyNumberFormat="1" applyFont="1" applyBorder="1" applyAlignment="1">
      <alignment horizontal="center" wrapText="1"/>
    </xf>
    <xf numFmtId="9" fontId="12" fillId="0" borderId="8" xfId="0" applyNumberFormat="1" applyFont="1" applyBorder="1" applyAlignment="1">
      <alignment horizontal="center" vertical="center" wrapText="1"/>
    </xf>
    <xf numFmtId="169" fontId="11" fillId="0" borderId="14" xfId="1" applyFont="1" applyBorder="1" applyAlignment="1">
      <alignment horizontal="center" vertical="center" wrapText="1"/>
    </xf>
    <xf numFmtId="169" fontId="11" fillId="0" borderId="15" xfId="1" applyFont="1" applyBorder="1" applyAlignment="1">
      <alignment horizontal="center" vertical="center" wrapText="1"/>
    </xf>
    <xf numFmtId="0" fontId="11" fillId="0" borderId="8" xfId="0" applyFont="1" applyBorder="1" applyAlignment="1">
      <alignment horizontal="center" wrapText="1"/>
    </xf>
    <xf numFmtId="0" fontId="11" fillId="0" borderId="16"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19" xfId="0" applyFont="1" applyBorder="1" applyAlignment="1">
      <alignment horizontal="center" vertical="center" wrapText="1"/>
    </xf>
    <xf numFmtId="173" fontId="25" fillId="0" borderId="0" xfId="267" applyNumberFormat="1" applyFont="1" applyAlignment="1">
      <alignment horizontal="center"/>
    </xf>
    <xf numFmtId="0" fontId="25" fillId="0" borderId="0" xfId="267" applyFont="1" applyAlignment="1">
      <alignment horizontal="center"/>
    </xf>
    <xf numFmtId="173" fontId="19" fillId="0" borderId="0" xfId="267" applyNumberFormat="1" applyFont="1" applyAlignment="1">
      <alignment horizontal="center" vertical="center" wrapText="1"/>
    </xf>
    <xf numFmtId="0" fontId="155" fillId="0" borderId="0" xfId="267" applyFont="1" applyAlignment="1">
      <alignment horizontal="center"/>
    </xf>
    <xf numFmtId="0" fontId="19" fillId="0" borderId="0" xfId="267" applyFont="1" applyAlignment="1">
      <alignment horizontal="center"/>
    </xf>
    <xf numFmtId="0" fontId="19" fillId="0" borderId="0" xfId="267" quotePrefix="1" applyFont="1" applyAlignment="1">
      <alignment horizontal="center" vertical="center"/>
    </xf>
    <xf numFmtId="0" fontId="19" fillId="0" borderId="0" xfId="267" applyFont="1" applyAlignment="1">
      <alignment horizontal="center" vertical="center"/>
    </xf>
    <xf numFmtId="0" fontId="24" fillId="0" borderId="8" xfId="267" applyFont="1" applyBorder="1" applyAlignment="1">
      <alignment horizontal="center" vertical="center" wrapText="1"/>
    </xf>
    <xf numFmtId="173" fontId="24" fillId="0" borderId="71" xfId="0" applyNumberFormat="1" applyFont="1" applyBorder="1" applyAlignment="1">
      <alignment horizontal="center" vertical="center" wrapText="1"/>
    </xf>
    <xf numFmtId="173" fontId="24" fillId="0" borderId="72" xfId="0" applyNumberFormat="1" applyFont="1" applyBorder="1" applyAlignment="1">
      <alignment horizontal="center" vertical="center" wrapText="1"/>
    </xf>
    <xf numFmtId="0" fontId="25" fillId="0" borderId="0" xfId="287" applyFont="1" applyAlignment="1">
      <alignment horizontal="center" vertical="center"/>
    </xf>
    <xf numFmtId="0" fontId="25" fillId="26" borderId="14" xfId="287" applyFont="1" applyFill="1" applyBorder="1" applyAlignment="1">
      <alignment horizontal="center" vertical="center"/>
    </xf>
    <xf numFmtId="0" fontId="25" fillId="26" borderId="22" xfId="287" applyFont="1" applyFill="1" applyBorder="1" applyAlignment="1">
      <alignment horizontal="center" vertical="center"/>
    </xf>
    <xf numFmtId="0" fontId="25" fillId="26" borderId="15" xfId="287" applyFont="1" applyFill="1" applyBorder="1" applyAlignment="1">
      <alignment horizontal="center" vertical="center"/>
    </xf>
    <xf numFmtId="0" fontId="25" fillId="26" borderId="14" xfId="287" applyFont="1" applyFill="1" applyBorder="1" applyAlignment="1">
      <alignment horizontal="center" vertical="center" wrapText="1"/>
    </xf>
    <xf numFmtId="0" fontId="25" fillId="26" borderId="22" xfId="287" applyFont="1" applyFill="1" applyBorder="1" applyAlignment="1">
      <alignment horizontal="center" vertical="center" wrapText="1"/>
    </xf>
    <xf numFmtId="0" fontId="25" fillId="26" borderId="15" xfId="287" applyFont="1" applyFill="1" applyBorder="1" applyAlignment="1">
      <alignment horizontal="center" vertical="center" wrapText="1"/>
    </xf>
    <xf numFmtId="0" fontId="25" fillId="26" borderId="16" xfId="287" applyFont="1" applyFill="1" applyBorder="1" applyAlignment="1">
      <alignment horizontal="center" vertical="center" wrapText="1"/>
    </xf>
    <xf numFmtId="0" fontId="25" fillId="26" borderId="17" xfId="287" applyFont="1" applyFill="1" applyBorder="1" applyAlignment="1">
      <alignment horizontal="center" vertical="center" wrapText="1"/>
    </xf>
    <xf numFmtId="0" fontId="25" fillId="26" borderId="18" xfId="287" applyFont="1" applyFill="1" applyBorder="1" applyAlignment="1">
      <alignment horizontal="center" vertical="center" wrapText="1"/>
    </xf>
    <xf numFmtId="0" fontId="25" fillId="26" borderId="19" xfId="287" applyFont="1" applyFill="1" applyBorder="1" applyAlignment="1">
      <alignment horizontal="center" vertical="center" wrapText="1"/>
    </xf>
    <xf numFmtId="0" fontId="25" fillId="26" borderId="5" xfId="287" applyFont="1" applyFill="1" applyBorder="1" applyAlignment="1">
      <alignment horizontal="center" vertical="center" wrapText="1"/>
    </xf>
    <xf numFmtId="0" fontId="25" fillId="26" borderId="6" xfId="287" applyFont="1" applyFill="1" applyBorder="1" applyAlignment="1">
      <alignment horizontal="center" vertical="center" wrapText="1"/>
    </xf>
    <xf numFmtId="0" fontId="25" fillId="26" borderId="7" xfId="287" applyFont="1" applyFill="1" applyBorder="1" applyAlignment="1">
      <alignment horizontal="center" vertical="center" wrapText="1"/>
    </xf>
    <xf numFmtId="0" fontId="25" fillId="0" borderId="21" xfId="287" applyFont="1" applyBorder="1" applyAlignment="1">
      <alignment horizontal="center" vertical="center"/>
    </xf>
    <xf numFmtId="0" fontId="19" fillId="0" borderId="65" xfId="287" applyFont="1" applyBorder="1" applyAlignment="1">
      <alignment horizontal="left" wrapText="1"/>
    </xf>
    <xf numFmtId="0" fontId="25" fillId="0" borderId="0" xfId="287" applyFont="1" applyAlignment="1">
      <alignment horizontal="center"/>
    </xf>
    <xf numFmtId="0" fontId="24" fillId="0" borderId="0" xfId="267" applyFont="1" applyAlignment="1">
      <alignment horizontal="center"/>
    </xf>
    <xf numFmtId="173" fontId="24" fillId="0" borderId="0" xfId="267" applyNumberFormat="1" applyFont="1" applyAlignment="1">
      <alignment horizontal="center"/>
    </xf>
    <xf numFmtId="0" fontId="24" fillId="0" borderId="8" xfId="287" applyFont="1" applyBorder="1" applyAlignment="1">
      <alignment horizontal="center" vertical="center" wrapText="1"/>
    </xf>
    <xf numFmtId="173" fontId="24" fillId="0" borderId="8" xfId="287" applyNumberFormat="1" applyFont="1" applyBorder="1" applyAlignment="1">
      <alignment horizontal="center" vertical="center" wrapText="1"/>
    </xf>
    <xf numFmtId="173" fontId="24" fillId="0" borderId="0" xfId="267" applyNumberFormat="1" applyFont="1" applyAlignment="1">
      <alignment horizontal="center" vertical="center"/>
    </xf>
    <xf numFmtId="0" fontId="24" fillId="0" borderId="0" xfId="287" applyFont="1" applyAlignment="1">
      <alignment horizontal="center"/>
    </xf>
    <xf numFmtId="173" fontId="25" fillId="0" borderId="0" xfId="287" applyNumberFormat="1" applyFont="1" applyAlignment="1">
      <alignment horizontal="center"/>
    </xf>
    <xf numFmtId="173" fontId="19" fillId="0" borderId="0" xfId="287" applyNumberFormat="1" applyFont="1" applyAlignment="1">
      <alignment horizontal="center" vertical="center" wrapText="1"/>
    </xf>
    <xf numFmtId="0" fontId="167" fillId="0" borderId="0" xfId="287" applyFont="1" applyAlignment="1">
      <alignment horizontal="center"/>
    </xf>
    <xf numFmtId="0" fontId="186" fillId="0" borderId="0" xfId="287" applyFont="1" applyAlignment="1">
      <alignment horizontal="center"/>
    </xf>
    <xf numFmtId="0" fontId="90" fillId="0" borderId="0" xfId="287" quotePrefix="1" applyFont="1" applyAlignment="1">
      <alignment horizontal="center" vertical="center"/>
    </xf>
    <xf numFmtId="0" fontId="167" fillId="2" borderId="60" xfId="287" applyFont="1" applyFill="1" applyBorder="1" applyAlignment="1">
      <alignment horizontal="center"/>
    </xf>
    <xf numFmtId="0" fontId="173" fillId="0" borderId="0" xfId="0" applyFont="1" applyAlignment="1">
      <alignment horizontal="center"/>
    </xf>
    <xf numFmtId="0" fontId="174" fillId="0" borderId="0" xfId="0" applyFont="1" applyAlignment="1">
      <alignment horizontal="center"/>
    </xf>
    <xf numFmtId="0" fontId="173" fillId="0" borderId="0" xfId="0" applyFont="1" applyAlignment="1">
      <alignment horizontal="center" wrapText="1"/>
    </xf>
    <xf numFmtId="171" fontId="0" fillId="17" borderId="5" xfId="268" applyNumberFormat="1" applyFont="1" applyFill="1" applyBorder="1" applyAlignment="1">
      <alignment horizontal="center"/>
    </xf>
    <xf numFmtId="171" fontId="0" fillId="17" borderId="6" xfId="268" applyNumberFormat="1" applyFont="1" applyFill="1" applyBorder="1" applyAlignment="1">
      <alignment horizontal="center"/>
    </xf>
    <xf numFmtId="171" fontId="0" fillId="17" borderId="7" xfId="268" applyNumberFormat="1" applyFont="1" applyFill="1" applyBorder="1" applyAlignment="1">
      <alignment horizontal="center"/>
    </xf>
    <xf numFmtId="171" fontId="138" fillId="0" borderId="0" xfId="268" applyNumberFormat="1" applyFont="1" applyFill="1" applyAlignment="1">
      <alignment horizontal="center"/>
    </xf>
    <xf numFmtId="0" fontId="100" fillId="14" borderId="8" xfId="0" applyFont="1" applyFill="1" applyBorder="1" applyAlignment="1">
      <alignment horizontal="center" vertical="center"/>
    </xf>
    <xf numFmtId="226" fontId="133" fillId="12" borderId="0" xfId="1" applyNumberFormat="1" applyFont="1" applyFill="1" applyAlignment="1">
      <alignment horizontal="center" vertical="center" wrapText="1"/>
    </xf>
    <xf numFmtId="171" fontId="133" fillId="12" borderId="0" xfId="1" applyNumberFormat="1" applyFont="1" applyFill="1" applyAlignment="1">
      <alignment horizontal="center" vertical="center" wrapText="1"/>
    </xf>
    <xf numFmtId="0" fontId="100" fillId="17" borderId="8" xfId="0" applyFont="1" applyFill="1" applyBorder="1" applyAlignment="1">
      <alignment horizontal="center" wrapText="1"/>
    </xf>
    <xf numFmtId="0" fontId="100" fillId="19" borderId="8" xfId="0" applyFont="1" applyFill="1" applyBorder="1" applyAlignment="1">
      <alignment horizontal="center" wrapText="1"/>
    </xf>
    <xf numFmtId="0" fontId="104" fillId="0" borderId="0" xfId="0" applyFont="1" applyAlignment="1">
      <alignment horizontal="center"/>
    </xf>
    <xf numFmtId="0" fontId="0" fillId="0" borderId="0" xfId="0" applyAlignment="1">
      <alignment horizontal="center"/>
    </xf>
    <xf numFmtId="0" fontId="104" fillId="0" borderId="0" xfId="0" applyFont="1" applyAlignment="1">
      <alignment horizontal="center" vertical="center"/>
    </xf>
    <xf numFmtId="0" fontId="0" fillId="0" borderId="0" xfId="0" applyAlignment="1">
      <alignment horizontal="center" vertical="center"/>
    </xf>
    <xf numFmtId="0" fontId="136" fillId="0" borderId="0" xfId="6" applyFont="1" applyAlignment="1">
      <alignment horizontal="center"/>
    </xf>
    <xf numFmtId="0" fontId="27" fillId="0" borderId="0" xfId="267" applyFont="1" applyAlignment="1">
      <alignment horizontal="center"/>
    </xf>
    <xf numFmtId="173" fontId="27" fillId="0" borderId="0" xfId="267" applyNumberFormat="1" applyFont="1" applyAlignment="1">
      <alignment horizontal="center"/>
    </xf>
    <xf numFmtId="0" fontId="27" fillId="0" borderId="0" xfId="287" applyFont="1" applyAlignment="1">
      <alignment horizontal="center"/>
    </xf>
    <xf numFmtId="0" fontId="27" fillId="0" borderId="8" xfId="287" applyFont="1" applyBorder="1" applyAlignment="1">
      <alignment horizontal="center" wrapText="1"/>
    </xf>
    <xf numFmtId="0" fontId="27" fillId="0" borderId="8" xfId="287" applyFont="1" applyBorder="1" applyAlignment="1">
      <alignment horizontal="center"/>
    </xf>
    <xf numFmtId="0" fontId="104" fillId="0" borderId="0" xfId="287" applyFont="1" applyAlignment="1">
      <alignment horizontal="center"/>
    </xf>
    <xf numFmtId="0" fontId="15" fillId="0" borderId="0" xfId="287" applyAlignment="1">
      <alignment horizontal="center"/>
    </xf>
    <xf numFmtId="0" fontId="104" fillId="0" borderId="0" xfId="287" applyFont="1" applyAlignment="1">
      <alignment horizontal="center" vertical="center"/>
    </xf>
    <xf numFmtId="0" fontId="15" fillId="0" borderId="0" xfId="287" applyAlignment="1">
      <alignment horizontal="center" vertical="center"/>
    </xf>
  </cellXfs>
  <cellStyles count="717">
    <cellStyle name="%" xfId="20" xr:uid="{00000000-0005-0000-0000-000000000000}"/>
    <cellStyle name="??" xfId="21" xr:uid="{00000000-0005-0000-0000-000001000000}"/>
    <cellStyle name="?? [0.00]_ Att. 1- Cover" xfId="22" xr:uid="{00000000-0005-0000-0000-000002000000}"/>
    <cellStyle name="?? [0]" xfId="23" xr:uid="{00000000-0005-0000-0000-000003000000}"/>
    <cellStyle name="?_x001d_??%U©÷u&amp;H©÷9_x0008_? s_x000a__x0007__x0001__x0001_" xfId="24" xr:uid="{00000000-0005-0000-0000-000004000000}"/>
    <cellStyle name="???? [0.00]_BE-BQ" xfId="25" xr:uid="{00000000-0005-0000-0000-000005000000}"/>
    <cellStyle name="??????????????????? [0]_FTC_OFFER" xfId="26" xr:uid="{00000000-0005-0000-0000-000006000000}"/>
    <cellStyle name="???????????????????_FTC_OFFER" xfId="27" xr:uid="{00000000-0005-0000-0000-000007000000}"/>
    <cellStyle name="????_BE-BQ" xfId="28" xr:uid="{00000000-0005-0000-0000-000008000000}"/>
    <cellStyle name="???[0]_?? DI" xfId="29" xr:uid="{00000000-0005-0000-0000-000009000000}"/>
    <cellStyle name="???_?? DI" xfId="30" xr:uid="{00000000-0005-0000-0000-00000A000000}"/>
    <cellStyle name="??[0]_BRE" xfId="31" xr:uid="{00000000-0005-0000-0000-00000B000000}"/>
    <cellStyle name="??_ ??? ???? " xfId="32" xr:uid="{00000000-0005-0000-0000-00000C000000}"/>
    <cellStyle name="??A? [0]_laroux_1_¢¬???¢â? " xfId="33" xr:uid="{00000000-0005-0000-0000-00000D000000}"/>
    <cellStyle name="??A?_laroux_1_¢¬???¢â? " xfId="34" xr:uid="{00000000-0005-0000-0000-00000E000000}"/>
    <cellStyle name="?¡±¢¥?_?¨ù??¢´¢¥_¢¬???¢â? " xfId="35" xr:uid="{00000000-0005-0000-0000-00000F000000}"/>
    <cellStyle name="?ðÇ%U?&amp;H?_x0008_?s_x000a__x0007__x0001__x0001_" xfId="36" xr:uid="{00000000-0005-0000-0000-000010000000}"/>
    <cellStyle name="_bang CDKT (Cuong)" xfId="37" xr:uid="{00000000-0005-0000-0000-000011000000}"/>
    <cellStyle name="_Bao cao kiem toan 2006 - Cong ty XM VLXD DN" xfId="38" xr:uid="{00000000-0005-0000-0000-000012000000}"/>
    <cellStyle name="_BCKT .V6.- SeABS" xfId="39" xr:uid="{00000000-0005-0000-0000-000013000000}"/>
    <cellStyle name="_BCKT DOANH NGHIEP KHAC - Anh Bien" xfId="40" xr:uid="{00000000-0005-0000-0000-000014000000}"/>
    <cellStyle name="_BCKT mau nam 2007-Final" xfId="41" xr:uid="{00000000-0005-0000-0000-000015000000}"/>
    <cellStyle name="_BCKT Xac nhan von - Cty CP CK Sai Gon - Ha Noi  30.06.2008" xfId="42" xr:uid="{00000000-0005-0000-0000-000016000000}"/>
    <cellStyle name="_Book1" xfId="43" xr:uid="{00000000-0005-0000-0000-000017000000}"/>
    <cellStyle name="_Book1_bao cao KT  CK seabank.V3" xfId="44" xr:uid="{00000000-0005-0000-0000-000018000000}"/>
    <cellStyle name="_Book1_BCKT .V6.- SeABS" xfId="45" xr:uid="{00000000-0005-0000-0000-000019000000}"/>
    <cellStyle name="_Book1_BCKT 31.12.2007 - Chi nhanh HCM - Phat hanh" xfId="46" xr:uid="{00000000-0005-0000-0000-00001A000000}"/>
    <cellStyle name="_Book1_BCKT nam 2007 - ChunViet" xfId="48" xr:uid="{00000000-0005-0000-0000-00001B000000}"/>
    <cellStyle name="_Book1_BCKT nam 2007 - Cong ty Chung khoan Viet - Sau dieu chinh - V4" xfId="47" xr:uid="{00000000-0005-0000-0000-00001C000000}"/>
    <cellStyle name="_Book1_BKCT NAM 2007" xfId="49" xr:uid="{00000000-0005-0000-0000-00001D000000}"/>
    <cellStyle name="_Book1_CK Seabank - E" xfId="50" xr:uid="{00000000-0005-0000-0000-00001E000000}"/>
    <cellStyle name="_Book1_Tong hop QD15 v3.0" xfId="51" xr:uid="{00000000-0005-0000-0000-00001F000000}"/>
    <cellStyle name="_Cong ty CP chung khoan Ha Thanh - 30.06.2007_final" xfId="52" xr:uid="{00000000-0005-0000-0000-000020000000}"/>
    <cellStyle name="_Cong ty CP Hoa chat Viet Tri nam 2006" xfId="53" xr:uid="{00000000-0005-0000-0000-000021000000}"/>
    <cellStyle name="_Cong ty CP Hoa chat Viet Tri nam 2006_BCKT nam 2007 - ChunViet" xfId="54" xr:uid="{00000000-0005-0000-0000-000022000000}"/>
    <cellStyle name="_Cong ty CP Xay dung so 6 - VINACONEX6 nam 2006" xfId="55" xr:uid="{00000000-0005-0000-0000-000023000000}"/>
    <cellStyle name="_DSSH SD11 Sao Viet" xfId="56" xr:uid="{00000000-0005-0000-0000-000024000000}"/>
    <cellStyle name="_ÿÿÿÿÿ" xfId="57" xr:uid="{00000000-0005-0000-0000-000025000000}"/>
    <cellStyle name="_ÿÿÿÿÿ_bao cao KT  CK seabank.V3" xfId="58" xr:uid="{00000000-0005-0000-0000-000026000000}"/>
    <cellStyle name="_ÿÿÿÿÿ_BCKT .V6.- SeABS" xfId="59" xr:uid="{00000000-0005-0000-0000-000027000000}"/>
    <cellStyle name="_ÿÿÿÿÿ_BCKT 31.12.2007 - Chi nhanh HCM - Phat hanh" xfId="60" xr:uid="{00000000-0005-0000-0000-000028000000}"/>
    <cellStyle name="_ÿÿÿÿÿ_BCKT nam 2007 - ChunViet" xfId="62" xr:uid="{00000000-0005-0000-0000-000029000000}"/>
    <cellStyle name="_ÿÿÿÿÿ_BCKT nam 2007 - Cong ty Chung khoan Viet - Sau dieu chinh - V4" xfId="61" xr:uid="{00000000-0005-0000-0000-00002A000000}"/>
    <cellStyle name="_ÿÿÿÿÿ_BKCT NAM 2007" xfId="63" xr:uid="{00000000-0005-0000-0000-00002B000000}"/>
    <cellStyle name="_ÿÿÿÿÿ_CK Seabank - E" xfId="64" xr:uid="{00000000-0005-0000-0000-00002C000000}"/>
    <cellStyle name="_ÿÿÿÿÿ_Tong hop QD15 v3.0" xfId="65" xr:uid="{00000000-0005-0000-0000-00002D000000}"/>
    <cellStyle name="’Ê‰Ý [0.00]_††††† " xfId="66" xr:uid="{00000000-0005-0000-0000-00002E000000}"/>
    <cellStyle name="’Ê‰Ý_††††† " xfId="67" xr:uid="{00000000-0005-0000-0000-00002F000000}"/>
    <cellStyle name="•W?_Format" xfId="68" xr:uid="{00000000-0005-0000-0000-000030000000}"/>
    <cellStyle name="•W€_Format" xfId="69" xr:uid="{00000000-0005-0000-0000-000031000000}"/>
    <cellStyle name="•W_¯–ì" xfId="70" xr:uid="{00000000-0005-0000-0000-000032000000}"/>
    <cellStyle name="W_MARINE" xfId="71" xr:uid="{00000000-0005-0000-0000-000033000000}"/>
    <cellStyle name="20" xfId="72" xr:uid="{00000000-0005-0000-0000-000034000000}"/>
    <cellStyle name="ÅëÈ­ [0]_±âÅ¸" xfId="73" xr:uid="{00000000-0005-0000-0000-000035000000}"/>
    <cellStyle name="AeE­ [0]_INQUIRY ¿µ¾÷AßAø " xfId="74" xr:uid="{00000000-0005-0000-0000-000036000000}"/>
    <cellStyle name="ÅëÈ­ [0]_S" xfId="75" xr:uid="{00000000-0005-0000-0000-000037000000}"/>
    <cellStyle name="ÅëÈ­_±âÅ¸" xfId="76" xr:uid="{00000000-0005-0000-0000-000038000000}"/>
    <cellStyle name="AeE­_INQUIRY ¿µ¾÷AßAø " xfId="77" xr:uid="{00000000-0005-0000-0000-000039000000}"/>
    <cellStyle name="ÅëÈ­_S" xfId="78" xr:uid="{00000000-0005-0000-0000-00003A000000}"/>
    <cellStyle name="args.style" xfId="79" xr:uid="{00000000-0005-0000-0000-00003B000000}"/>
    <cellStyle name="ÄÞ¸¶ [0]_±âÅ¸" xfId="80" xr:uid="{00000000-0005-0000-0000-00003C000000}"/>
    <cellStyle name="AÞ¸¶ [0]_INQUIRY ¿?¾÷AßAø " xfId="81" xr:uid="{00000000-0005-0000-0000-00003D000000}"/>
    <cellStyle name="ÄÞ¸¶ [0]_S" xfId="82" xr:uid="{00000000-0005-0000-0000-00003E000000}"/>
    <cellStyle name="ÄÞ¸¶_±âÅ¸" xfId="83" xr:uid="{00000000-0005-0000-0000-00003F000000}"/>
    <cellStyle name="AÞ¸¶_INQUIRY ¿?¾÷AßAø " xfId="84" xr:uid="{00000000-0005-0000-0000-000040000000}"/>
    <cellStyle name="ÄÞ¸¶_S" xfId="85" xr:uid="{00000000-0005-0000-0000-000041000000}"/>
    <cellStyle name="BDAD" xfId="86" xr:uid="{00000000-0005-0000-0000-000042000000}"/>
    <cellStyle name="C?AØ_¿?¾÷CoE² " xfId="87" xr:uid="{00000000-0005-0000-0000-000043000000}"/>
    <cellStyle name="Ç¥ÁØ_#2(M17)_1" xfId="88" xr:uid="{00000000-0005-0000-0000-000044000000}"/>
    <cellStyle name="C￥AØ_¿μ¾÷CoE² " xfId="89" xr:uid="{00000000-0005-0000-0000-000045000000}"/>
    <cellStyle name="Ç¥ÁØ_laroux_4_ÃÑÇÕ°è " xfId="90" xr:uid="{00000000-0005-0000-0000-000046000000}"/>
    <cellStyle name="Calc Currency (0)" xfId="91" xr:uid="{00000000-0005-0000-0000-000047000000}"/>
    <cellStyle name="category" xfId="92" xr:uid="{00000000-0005-0000-0000-000048000000}"/>
    <cellStyle name="CC1" xfId="93" xr:uid="{00000000-0005-0000-0000-000049000000}"/>
    <cellStyle name="CC2" xfId="94" xr:uid="{00000000-0005-0000-0000-00004A000000}"/>
    <cellStyle name="chchuyen" xfId="119" xr:uid="{00000000-0005-0000-0000-00004B000000}"/>
    <cellStyle name="CHUONG" xfId="120" xr:uid="{00000000-0005-0000-0000-00004C000000}"/>
    <cellStyle name="Comma" xfId="1" builtinId="3"/>
    <cellStyle name="Comma [0] 2" xfId="96" xr:uid="{00000000-0005-0000-0000-00004E000000}"/>
    <cellStyle name="Comma [0] 3" xfId="97" xr:uid="{00000000-0005-0000-0000-00004F000000}"/>
    <cellStyle name="Comma 10" xfId="285" xr:uid="{EC143E7B-D36D-440E-B945-444B736AA551}"/>
    <cellStyle name="Comma 10 2" xfId="300" xr:uid="{0D364B32-F82D-42FD-AD70-0B41E2B22AEB}"/>
    <cellStyle name="Comma 10 3" xfId="597" xr:uid="{10B66951-7697-479A-A508-8E2E414AEEF2}"/>
    <cellStyle name="Comma 10 3 2" xfId="269" xr:uid="{047EBCF5-0646-4112-B920-1CC842F05AF9}"/>
    <cellStyle name="Comma 10 3 2 2" xfId="589" xr:uid="{8E2EC74F-5B3E-488C-9E03-C100A409EAF5}"/>
    <cellStyle name="Comma 102" xfId="299" xr:uid="{0AD996A2-2A10-40A0-A450-84B5F5D8443C}"/>
    <cellStyle name="Comma 102 2" xfId="602" xr:uid="{EAD7AE80-0A86-4725-9B65-9992FFF1808F}"/>
    <cellStyle name="Comma 11" xfId="274" xr:uid="{7F80ECEC-461A-40CF-B900-E5C01DCDB3B5}"/>
    <cellStyle name="Comma 11 2" xfId="592" xr:uid="{83BFE8C7-4B10-4135-B1C9-429E2062AAD2}"/>
    <cellStyle name="Comma 12" xfId="282" xr:uid="{88196209-703A-4B69-86ED-A13F0AA7FA8E}"/>
    <cellStyle name="Comma 12 2" xfId="595" xr:uid="{BBC517BD-76C5-47D1-807F-6379EC9EDB3E}"/>
    <cellStyle name="Comma 13" xfId="276" xr:uid="{3240F4AD-A0D4-4CBB-8829-35F7E41CC969}"/>
    <cellStyle name="Comma 13 2" xfId="593" xr:uid="{345D387B-37D6-48D2-97C3-D0D623D6C580}"/>
    <cellStyle name="Comma 14" xfId="280" xr:uid="{D61B4377-253F-48EC-A9C4-1954FF61B053}"/>
    <cellStyle name="Comma 14 2" xfId="594" xr:uid="{DAF7D05C-C81C-490D-8F00-B5CD3807A7B1}"/>
    <cellStyle name="Comma 15" xfId="284" xr:uid="{FFF9AB62-2620-41A1-AED5-DC91B3767B24}"/>
    <cellStyle name="Comma 15 2" xfId="596" xr:uid="{D30640B1-3310-4D17-BF5C-83F816381B3B}"/>
    <cellStyle name="Comma 16" xfId="295" xr:uid="{795A6045-C81A-45F1-B343-6FF95564A392}"/>
    <cellStyle name="Comma 16 2" xfId="599" xr:uid="{1397419E-6020-417E-BB60-884996C1D0F4}"/>
    <cellStyle name="Comma 17" xfId="320" xr:uid="{54E1B126-D6D6-4839-8F5B-BCA4F3D4E32C}"/>
    <cellStyle name="Comma 17 2" xfId="606" xr:uid="{B884ACF8-628F-4220-B7F3-7B2A29C69DBC}"/>
    <cellStyle name="Comma 18" xfId="341" xr:uid="{4F96CBD5-C93F-4A1F-9F53-2617F5C51364}"/>
    <cellStyle name="Comma 18 2" xfId="621" xr:uid="{2568032E-00F0-4DFC-99C4-ABCE0D04A42B}"/>
    <cellStyle name="Comma 19" xfId="357" xr:uid="{2B440E95-DC2B-451D-8633-319769AA7E83}"/>
    <cellStyle name="Comma 19 2" xfId="635" xr:uid="{9B0285A5-5EFA-4523-A7E3-23AAC809FB71}"/>
    <cellStyle name="Comma 2" xfId="2" xr:uid="{00000000-0005-0000-0000-000050000000}"/>
    <cellStyle name="Comma 2 2" xfId="3" xr:uid="{00000000-0005-0000-0000-000051000000}"/>
    <cellStyle name="Comma 2 2 2" xfId="576" xr:uid="{D2C995B5-2631-4EBE-A961-BB203F7F5615}"/>
    <cellStyle name="Comma 2 2 2 2" xfId="317" xr:uid="{C2976B99-7B5F-40D0-97DA-304E38FE0091}"/>
    <cellStyle name="Comma 2 2 2 2 2" xfId="605" xr:uid="{6E47FE2C-45C6-4C3D-9425-BE47B14DBDCA}"/>
    <cellStyle name="Comma 2 3" xfId="98" xr:uid="{00000000-0005-0000-0000-000052000000}"/>
    <cellStyle name="Comma 2 3 2" xfId="251" xr:uid="{00000000-0005-0000-0000-000053000000}"/>
    <cellStyle name="Comma 2 3 2 2" xfId="584" xr:uid="{CCD79B65-6A3E-42C8-BFBE-24C9949484A7}"/>
    <cellStyle name="Comma 2 4" xfId="306" xr:uid="{8FB7BE03-6E71-4646-963E-675927140112}"/>
    <cellStyle name="Comma 2 4 2" xfId="604" xr:uid="{B457E4C7-C3A1-4F71-8943-080CEA40D6FF}"/>
    <cellStyle name="Comma 2 5" xfId="575" xr:uid="{7B0AA609-080D-4114-9E72-6943BEBA25EE}"/>
    <cellStyle name="Comma 20" xfId="373" xr:uid="{8CF393EC-4803-4922-B708-6C3DCC58B15D}"/>
    <cellStyle name="Comma 20 2" xfId="641" xr:uid="{32186FDB-7DA9-4EA7-8C40-34CDC1F152C0}"/>
    <cellStyle name="Comma 21" xfId="392" xr:uid="{B4C25907-D9DB-43A3-AD14-74616BA76CBA}"/>
    <cellStyle name="Comma 21 2" xfId="643" xr:uid="{090A9D17-22A0-482F-9518-332DA7C2ABE0}"/>
    <cellStyle name="Comma 22" xfId="394" xr:uid="{156D08FC-719B-4592-B57C-D42C1004BC67}"/>
    <cellStyle name="Comma 22 2" xfId="644" xr:uid="{9DB48CF1-B08F-45A7-B5A6-3A1FF5557DEF}"/>
    <cellStyle name="Comma 23" xfId="396" xr:uid="{2F731DC7-DBC0-48E6-8A9F-D883CC322E18}"/>
    <cellStyle name="Comma 23 2" xfId="645" xr:uid="{DDC46BF4-6DBD-4901-8B51-AB99C54B6D6A}"/>
    <cellStyle name="Comma 24" xfId="573" xr:uid="{EB40043B-C80F-4ED4-9EAD-BF579D6D1079}"/>
    <cellStyle name="Comma 25" xfId="574" xr:uid="{6DAC5DE2-FA44-492C-A6F1-C38A4D71C214}"/>
    <cellStyle name="Comma 3" xfId="4" xr:uid="{00000000-0005-0000-0000-000054000000}"/>
    <cellStyle name="Comma 3 2" xfId="99" xr:uid="{00000000-0005-0000-0000-000055000000}"/>
    <cellStyle name="Comma 3 3" xfId="387" xr:uid="{E77541EF-B0DB-419F-B487-C165B0BF67DA}"/>
    <cellStyle name="Comma 3 3 2" xfId="642" xr:uid="{D373596C-7823-4D11-B4CD-16A023EF96EC}"/>
    <cellStyle name="Comma 3 4" xfId="577" xr:uid="{C7361411-887E-48A9-8F9A-88AE98588E85}"/>
    <cellStyle name="Comma 3 6" xfId="302" xr:uid="{E51630B8-F162-402E-9EDC-2CD12BE92B3E}"/>
    <cellStyle name="Comma 3 6 2" xfId="603" xr:uid="{E7C38607-D352-45A0-99FA-03A61F28935C}"/>
    <cellStyle name="Comma 4" xfId="5" xr:uid="{00000000-0005-0000-0000-000056000000}"/>
    <cellStyle name="Comma 4 2" xfId="100" xr:uid="{00000000-0005-0000-0000-000057000000}"/>
    <cellStyle name="Comma 4 2 2" xfId="582" xr:uid="{5D0F342F-F8D7-4301-85DB-3694F534C8D6}"/>
    <cellStyle name="Comma 4 3" xfId="388" xr:uid="{A1E6B4AF-F955-4FF3-B212-198626437F7C}"/>
    <cellStyle name="Comma 4 4" xfId="578" xr:uid="{E446D592-A1A3-40EA-A73B-E086782DEB3E}"/>
    <cellStyle name="Comma 5" xfId="95" xr:uid="{00000000-0005-0000-0000-000058000000}"/>
    <cellStyle name="Comma 5 2" xfId="101" xr:uid="{00000000-0005-0000-0000-000059000000}"/>
    <cellStyle name="Comma 5 2 2" xfId="583" xr:uid="{CA2C2D17-4BFD-4953-9E2D-5E9990204980}"/>
    <cellStyle name="Comma 5 3" xfId="581" xr:uid="{1DF2A022-6691-4E5C-8F6C-6FC0DD8EBBE8}"/>
    <cellStyle name="Comma 6" xfId="254" xr:uid="{00000000-0005-0000-0000-00005A000000}"/>
    <cellStyle name="Comma 6 2" xfId="586" xr:uid="{2AB51130-507F-4596-BA93-869EBC241C1B}"/>
    <cellStyle name="Comma 7" xfId="253" xr:uid="{00000000-0005-0000-0000-00005B000000}"/>
    <cellStyle name="Comma 7 2" xfId="585" xr:uid="{582E5C01-A963-4303-AD01-8DAFFA8CD1C4}"/>
    <cellStyle name="Comma 8" xfId="268" xr:uid="{8D7E6C16-FDE4-43C2-9B4F-254384330CE9}"/>
    <cellStyle name="Comma 8 2" xfId="588" xr:uid="{0CF60E4E-6D94-43E5-BF0F-FDDB01A9210F}"/>
    <cellStyle name="Comma 9" xfId="270" xr:uid="{AB27D31E-985C-4028-ADBD-F79D72CCDADE}"/>
    <cellStyle name="Comma 9 2" xfId="590" xr:uid="{05C20649-91D6-4873-8D26-87B8BDCEC876}"/>
    <cellStyle name="comma zerodec" xfId="102" xr:uid="{00000000-0005-0000-0000-00005C000000}"/>
    <cellStyle name="Comma[0]" xfId="103" xr:uid="{00000000-0005-0000-0000-00005D000000}"/>
    <cellStyle name="Comma0" xfId="104" xr:uid="{00000000-0005-0000-0000-00005E000000}"/>
    <cellStyle name="Copied" xfId="105" xr:uid="{00000000-0005-0000-0000-00005F000000}"/>
    <cellStyle name="COST1" xfId="106" xr:uid="{00000000-0005-0000-0000-000060000000}"/>
    <cellStyle name="Cࡵrrency_Sheet1_PRODUCTĠ" xfId="107" xr:uid="{00000000-0005-0000-0000-000061000000}"/>
    <cellStyle name="CT1" xfId="108" xr:uid="{00000000-0005-0000-0000-000062000000}"/>
    <cellStyle name="CT2" xfId="109" xr:uid="{00000000-0005-0000-0000-000063000000}"/>
    <cellStyle name="CT4" xfId="110" xr:uid="{00000000-0005-0000-0000-000064000000}"/>
    <cellStyle name="CT5" xfId="111" xr:uid="{00000000-0005-0000-0000-000065000000}"/>
    <cellStyle name="ct7" xfId="112" xr:uid="{00000000-0005-0000-0000-000066000000}"/>
    <cellStyle name="ct8" xfId="113" xr:uid="{00000000-0005-0000-0000-000067000000}"/>
    <cellStyle name="cth1" xfId="114" xr:uid="{00000000-0005-0000-0000-000068000000}"/>
    <cellStyle name="Cthuc" xfId="115" xr:uid="{00000000-0005-0000-0000-000069000000}"/>
    <cellStyle name="Cthuc1" xfId="116" xr:uid="{00000000-0005-0000-0000-00006A000000}"/>
    <cellStyle name="Currency0" xfId="117" xr:uid="{00000000-0005-0000-0000-00006B000000}"/>
    <cellStyle name="Currency1" xfId="118" xr:uid="{00000000-0005-0000-0000-00006C000000}"/>
    <cellStyle name="d" xfId="121" xr:uid="{00000000-0005-0000-0000-00006D000000}"/>
    <cellStyle name="d%" xfId="122" xr:uid="{00000000-0005-0000-0000-00006E000000}"/>
    <cellStyle name="d1" xfId="123" xr:uid="{00000000-0005-0000-0000-00006F000000}"/>
    <cellStyle name="Date" xfId="124" xr:uid="{00000000-0005-0000-0000-000070000000}"/>
    <cellStyle name="Dezimal [0]_UXO VII" xfId="125" xr:uid="{00000000-0005-0000-0000-000071000000}"/>
    <cellStyle name="Dezimal_UXO VII" xfId="126" xr:uid="{00000000-0005-0000-0000-000072000000}"/>
    <cellStyle name="Dollar (zero dec)" xfId="127" xr:uid="{00000000-0005-0000-0000-000073000000}"/>
    <cellStyle name="Dung" xfId="128" xr:uid="{00000000-0005-0000-0000-000074000000}"/>
    <cellStyle name="Emphasis 1" xfId="129" xr:uid="{00000000-0005-0000-0000-000075000000}"/>
    <cellStyle name="Emphasis 2" xfId="130" xr:uid="{00000000-0005-0000-0000-000076000000}"/>
    <cellStyle name="Emphasis 3" xfId="131" xr:uid="{00000000-0005-0000-0000-000077000000}"/>
    <cellStyle name="Entered" xfId="132" xr:uid="{00000000-0005-0000-0000-000078000000}"/>
    <cellStyle name="Euro" xfId="133" xr:uid="{00000000-0005-0000-0000-000079000000}"/>
    <cellStyle name="Fixed" xfId="134" xr:uid="{00000000-0005-0000-0000-00007A000000}"/>
    <cellStyle name="form_so" xfId="135" xr:uid="{00000000-0005-0000-0000-00007B000000}"/>
    <cellStyle name="Grey" xfId="136" xr:uid="{00000000-0005-0000-0000-00007C000000}"/>
    <cellStyle name="ha" xfId="137" xr:uid="{00000000-0005-0000-0000-00007D000000}"/>
    <cellStyle name="HEADER" xfId="138" xr:uid="{00000000-0005-0000-0000-00007E000000}"/>
    <cellStyle name="Header1" xfId="139" xr:uid="{00000000-0005-0000-0000-00007F000000}"/>
    <cellStyle name="Header2" xfId="140" xr:uid="{00000000-0005-0000-0000-000080000000}"/>
    <cellStyle name="Header2 2" xfId="344" xr:uid="{0AECC2BF-C166-4381-8EF7-D442D65B5576}"/>
    <cellStyle name="Header2 2 2" xfId="623" xr:uid="{D047D9FE-D57A-48F9-8748-C9538314256B}"/>
    <cellStyle name="Heading" xfId="141" xr:uid="{00000000-0005-0000-0000-000081000000}"/>
    <cellStyle name="Heading 1 2" xfId="381" xr:uid="{68811B35-9339-491A-A2F9-3BD9430D3CCF}"/>
    <cellStyle name="HEADING1" xfId="142" xr:uid="{00000000-0005-0000-0000-000082000000}"/>
    <cellStyle name="HEADING2" xfId="143" xr:uid="{00000000-0005-0000-0000-000083000000}"/>
    <cellStyle name="Hyperlink" xfId="305" builtinId="8"/>
    <cellStyle name="Hyperlink 2" xfId="144" xr:uid="{00000000-0005-0000-0000-000084000000}"/>
    <cellStyle name="Hyperlink 3" xfId="308" xr:uid="{88DBAA48-4389-4A18-9A0C-6E2FAF61D50F}"/>
    <cellStyle name="Hyperlink 4" xfId="321" xr:uid="{3E1A2C0C-66F1-4F4D-915C-7DF7FD65D2CE}"/>
    <cellStyle name="Hyperlink 5" xfId="374" xr:uid="{338B2731-D984-4394-8AAB-D7F3F5AD10AF}"/>
    <cellStyle name="Input [yellow]" xfId="145" xr:uid="{00000000-0005-0000-0000-000085000000}"/>
    <cellStyle name="Input Cells" xfId="146" xr:uid="{00000000-0005-0000-0000-000086000000}"/>
    <cellStyle name="Linked Cells" xfId="147" xr:uid="{00000000-0005-0000-0000-000087000000}"/>
    <cellStyle name="luc" xfId="148" xr:uid="{00000000-0005-0000-0000-000088000000}"/>
    <cellStyle name="luc2" xfId="149" xr:uid="{00000000-0005-0000-0000-000089000000}"/>
    <cellStyle name="Millares [0]_Well Timing" xfId="150" xr:uid="{00000000-0005-0000-0000-00008A000000}"/>
    <cellStyle name="Millares_Well Timing" xfId="151" xr:uid="{00000000-0005-0000-0000-00008B000000}"/>
    <cellStyle name="Milliers [0]_      " xfId="152" xr:uid="{00000000-0005-0000-0000-00008C000000}"/>
    <cellStyle name="Milliers_      " xfId="153" xr:uid="{00000000-0005-0000-0000-00008D000000}"/>
    <cellStyle name="Model" xfId="154" xr:uid="{00000000-0005-0000-0000-00008E000000}"/>
    <cellStyle name="moi" xfId="155" xr:uid="{00000000-0005-0000-0000-00008F000000}"/>
    <cellStyle name="Mon?aire [0]_      " xfId="156" xr:uid="{00000000-0005-0000-0000-000090000000}"/>
    <cellStyle name="Mon?aire_      " xfId="157" xr:uid="{00000000-0005-0000-0000-000091000000}"/>
    <cellStyle name="Moneda [0]_Well Timing" xfId="158" xr:uid="{00000000-0005-0000-0000-000092000000}"/>
    <cellStyle name="Moneda_Well Timing" xfId="159" xr:uid="{00000000-0005-0000-0000-000093000000}"/>
    <cellStyle name="Monétaire [0]_      " xfId="160" xr:uid="{00000000-0005-0000-0000-000094000000}"/>
    <cellStyle name="Monétaire_      " xfId="161" xr:uid="{00000000-0005-0000-0000-000095000000}"/>
    <cellStyle name="n" xfId="162" xr:uid="{00000000-0005-0000-0000-000096000000}"/>
    <cellStyle name="n1" xfId="163" xr:uid="{00000000-0005-0000-0000-000097000000}"/>
    <cellStyle name="New" xfId="164" xr:uid="{00000000-0005-0000-0000-000098000000}"/>
    <cellStyle name="New Times Roman" xfId="165" xr:uid="{00000000-0005-0000-0000-000099000000}"/>
    <cellStyle name="no dec" xfId="166" xr:uid="{00000000-0005-0000-0000-00009A000000}"/>
    <cellStyle name="ÑONVÒ" xfId="167" xr:uid="{00000000-0005-0000-0000-00009B000000}"/>
    <cellStyle name="Normal" xfId="0" builtinId="0"/>
    <cellStyle name="Normal - Style1" xfId="168" xr:uid="{00000000-0005-0000-0000-00009D000000}"/>
    <cellStyle name="Normal 10" xfId="6" xr:uid="{00000000-0005-0000-0000-00009E000000}"/>
    <cellStyle name="Normal 10 2" xfId="255" xr:uid="{00000000-0005-0000-0000-00009F000000}"/>
    <cellStyle name="Normal 100" xfId="447" xr:uid="{D56917F1-3C08-4A97-9912-659E108FE64A}"/>
    <cellStyle name="Normal 101" xfId="448" xr:uid="{3DB5154F-646A-441E-9969-100AE12157BE}"/>
    <cellStyle name="Normal 102" xfId="449" xr:uid="{9FB1A174-A222-450F-A99B-65F3285DB746}"/>
    <cellStyle name="Normal 103" xfId="450" xr:uid="{0DEB0822-BDB6-4978-9D96-436FCA7008B7}"/>
    <cellStyle name="Normal 104" xfId="451" xr:uid="{1C7A0EAA-ADB1-4FD8-932B-0B24227092D3}"/>
    <cellStyle name="Normal 105" xfId="452" xr:uid="{52FCFFDF-3918-45E5-8B21-A8D9FB25B4A5}"/>
    <cellStyle name="Normal 106" xfId="453" xr:uid="{E89EA30E-726A-4C52-8E40-A25F5B530C0E}"/>
    <cellStyle name="Normal 107" xfId="454" xr:uid="{E73F22F9-F165-43FA-A5A9-811CC26B8D28}"/>
    <cellStyle name="Normal 108" xfId="455" xr:uid="{36D5A842-9688-4F4A-8B1A-CAD8F1A09561}"/>
    <cellStyle name="Normal 109" xfId="456" xr:uid="{C6E66E94-E56B-410B-8AB0-8F10C9BCEC43}"/>
    <cellStyle name="Normal 11" xfId="256" xr:uid="{00000000-0005-0000-0000-0000A0000000}"/>
    <cellStyle name="Normal 110" xfId="457" xr:uid="{7B99908C-8CC6-47BF-9E2D-5DC83C0AAE47}"/>
    <cellStyle name="Normal 111" xfId="458" xr:uid="{F5BA4E91-4809-4D8A-8261-4F637701A7A6}"/>
    <cellStyle name="Normal 112" xfId="459" xr:uid="{2C7D2798-9E9B-4677-B221-76DD068426F2}"/>
    <cellStyle name="Normal 113" xfId="460" xr:uid="{6689ABB8-6B50-426D-B84B-696C5E140EC5}"/>
    <cellStyle name="Normal 114" xfId="461" xr:uid="{A3582DA1-24C3-45B4-B5B7-FF941784FBBE}"/>
    <cellStyle name="Normal 115" xfId="462" xr:uid="{C317A400-0B0B-4696-ABAC-CD25D5DB2191}"/>
    <cellStyle name="Normal 116" xfId="463" xr:uid="{07044AA8-85F1-4CC5-B1C9-9F6CEDA6A45F}"/>
    <cellStyle name="Normal 117" xfId="464" xr:uid="{1CFAC7F9-1FA3-4E68-B84C-D866F641185A}"/>
    <cellStyle name="Normal 118" xfId="465" xr:uid="{8323645E-FCBC-4F39-A8EA-5F291AC603A2}"/>
    <cellStyle name="Normal 119" xfId="466" xr:uid="{05A6C5C8-AE31-4428-B39E-BE53DD7B4E4E}"/>
    <cellStyle name="Normal 12" xfId="257" xr:uid="{00000000-0005-0000-0000-0000A1000000}"/>
    <cellStyle name="Normal 12 2" xfId="286" xr:uid="{B12523E6-F710-4461-83DA-FC28882305CA}"/>
    <cellStyle name="Normal 12 2 2" xfId="360" xr:uid="{C6C513E6-A26C-48D4-8847-F535D8DC832F}"/>
    <cellStyle name="Normal 12 2 2 2" xfId="638" xr:uid="{38FFDFB6-B6EB-40F2-8B46-AC0F21D06E22}"/>
    <cellStyle name="Normal 12 2 3" xfId="598" xr:uid="{EA482183-0EC9-475E-A590-3939C173186B}"/>
    <cellStyle name="Normal 12 3" xfId="298" xr:uid="{DA44A212-E20D-4E9B-A3B1-B38F4DB7C69E}"/>
    <cellStyle name="Normal 12 3 2" xfId="362" xr:uid="{B69E5665-A28C-4606-9436-F98DD897684F}"/>
    <cellStyle name="Normal 12 3 2 2" xfId="640" xr:uid="{8D08ADA1-F244-4F4D-A056-7D3B81D267B4}"/>
    <cellStyle name="Normal 12 3 3" xfId="601" xr:uid="{5F9A09D8-3EDE-44A3-BB65-894E6FE3D716}"/>
    <cellStyle name="Normal 12 4" xfId="358" xr:uid="{FFD8D4B7-C6D1-484E-9FC0-A0D0212A6900}"/>
    <cellStyle name="Normal 12 4 2" xfId="636" xr:uid="{1989B90E-45CD-471C-B874-80B40553644B}"/>
    <cellStyle name="Normal 12 5" xfId="587" xr:uid="{91664EF7-818D-4FA0-BF16-001F1F11894B}"/>
    <cellStyle name="Normal 120" xfId="467" xr:uid="{8C39B3D3-FB99-4BBF-B007-A38A356D9A4E}"/>
    <cellStyle name="Normal 121" xfId="468" xr:uid="{96505DBC-D9A1-40E7-90DF-773153648696}"/>
    <cellStyle name="Normal 122" xfId="469" xr:uid="{07B47B2B-A97F-477F-8B31-F16330AD3D70}"/>
    <cellStyle name="Normal 123" xfId="470" xr:uid="{F58784B6-3C6F-443F-95B4-4053933B4D1E}"/>
    <cellStyle name="Normal 124" xfId="471" xr:uid="{09A1BBBA-818E-4390-BC46-EAD22233DE2E}"/>
    <cellStyle name="Normal 125" xfId="472" xr:uid="{1584AEB9-7B07-44DF-BF8F-8B92B7E2A379}"/>
    <cellStyle name="Normal 126" xfId="473" xr:uid="{D45F95B8-590B-4535-A6C1-242DE2E2FB23}"/>
    <cellStyle name="Normal 127" xfId="474" xr:uid="{13F636C0-1AEA-43DA-88D4-86EFDE8F3087}"/>
    <cellStyle name="Normal 128" xfId="475" xr:uid="{303E160C-02CE-473F-9D17-60F450F8AC5C}"/>
    <cellStyle name="Normal 129" xfId="476" xr:uid="{696D4563-A89A-42E4-8638-79CD98826F03}"/>
    <cellStyle name="Normal 13" xfId="259" xr:uid="{A60D7048-0A80-45B3-8A58-91D9C880DA15}"/>
    <cellStyle name="Normal 13 2" xfId="287" xr:uid="{82667E80-6DE5-4825-AC17-6A953D19AC74}"/>
    <cellStyle name="Normal 130" xfId="477" xr:uid="{5370177F-5DAB-4898-B145-BBE321221819}"/>
    <cellStyle name="Normal 131" xfId="478" xr:uid="{50F78F77-5A4F-48C2-9100-0A113C60BB9C}"/>
    <cellStyle name="Normal 132" xfId="479" xr:uid="{CFC940AE-4A91-4E68-85F9-7C273E7A21A4}"/>
    <cellStyle name="Normal 133" xfId="480" xr:uid="{241D8DF0-81B8-4950-9155-23E1400852EB}"/>
    <cellStyle name="Normal 134" xfId="481" xr:uid="{E92DC924-C423-4BC9-AFA4-3BD7C12C96AA}"/>
    <cellStyle name="Normal 135" xfId="482" xr:uid="{BC9154F4-0082-4A8D-B006-3ED08044F93F}"/>
    <cellStyle name="Normal 136" xfId="483" xr:uid="{B4FAE75E-F291-495B-A478-13CDD690C503}"/>
    <cellStyle name="Normal 137" xfId="484" xr:uid="{883B2CA9-4B23-403B-B3CD-31398F9A8B76}"/>
    <cellStyle name="Normal 138" xfId="485" xr:uid="{D9C3B613-C8F4-4BBA-8B10-855CDFBA7FFA}"/>
    <cellStyle name="Normal 139" xfId="486" xr:uid="{5521863F-17B5-4486-A229-F9A4560531A1}"/>
    <cellStyle name="Normal 14" xfId="260" xr:uid="{6DE7BC17-3E65-4031-B977-553200AD1B2F}"/>
    <cellStyle name="Normal 14 2" xfId="288" xr:uid="{655A73F8-DC20-4A79-B0AA-36AC16179B5B}"/>
    <cellStyle name="Normal 14 3" xfId="304" xr:uid="{0E1489C5-C953-4A2B-81B2-8B7B799274AC}"/>
    <cellStyle name="Normal 140" xfId="487" xr:uid="{DA48C3F9-9E50-42EE-8803-49F3ED393B57}"/>
    <cellStyle name="Normal 141" xfId="488" xr:uid="{685D2728-FE16-46F0-82C4-4F25FFFB9C93}"/>
    <cellStyle name="Normal 142" xfId="489" xr:uid="{44929C6A-24CD-4475-A478-1ED6A43D6D88}"/>
    <cellStyle name="Normal 143" xfId="490" xr:uid="{18F23D7A-C390-4628-8C85-6E206C6FE184}"/>
    <cellStyle name="Normal 144" xfId="491" xr:uid="{6CD67AFB-5759-4458-B086-C295CF24985F}"/>
    <cellStyle name="Normal 145" xfId="492" xr:uid="{B3C91B86-B5A1-43E3-8FE9-1D863249117C}"/>
    <cellStyle name="Normal 146" xfId="493" xr:uid="{CC537EB0-E95F-4EE5-9F64-AC333388729A}"/>
    <cellStyle name="Normal 147" xfId="494" xr:uid="{6759F434-123A-4DE6-8CC2-AB549DD5882C}"/>
    <cellStyle name="Normal 148" xfId="495" xr:uid="{D595FDC9-579A-483A-A92E-C739EEE42EEE}"/>
    <cellStyle name="Normal 148 2" xfId="667" xr:uid="{28486F4B-1592-4EF1-85BA-7D35B54FF2AB}"/>
    <cellStyle name="Normal 149" xfId="496" xr:uid="{BA738302-ECCA-4C6B-9D8D-4DFFBF0706ED}"/>
    <cellStyle name="Normal 149 2" xfId="668" xr:uid="{E67BBA22-802A-4740-B89F-E2678A9E6D19}"/>
    <cellStyle name="Normal 15" xfId="261" xr:uid="{F0BE8C00-074B-458B-B7DE-DDDD5FFBCDC2}"/>
    <cellStyle name="Normal 15 2" xfId="289" xr:uid="{23314903-4378-4DE9-855A-821750DDF12B}"/>
    <cellStyle name="Normal 150" xfId="497" xr:uid="{596711DC-D38B-453C-A2F3-9CA179BE213A}"/>
    <cellStyle name="Normal 150 2" xfId="669" xr:uid="{CEC8C46A-25E3-469D-BCFB-C5B94F4998A2}"/>
    <cellStyle name="Normal 151" xfId="498" xr:uid="{887392D2-FE48-4F82-8A43-9B067CC057F5}"/>
    <cellStyle name="Normal 151 2" xfId="670" xr:uid="{04894AB9-ADE0-42F3-B231-7BDE67D3B005}"/>
    <cellStyle name="Normal 152" xfId="499" xr:uid="{67175841-2C81-4794-910E-14551FA19779}"/>
    <cellStyle name="Normal 152 2" xfId="671" xr:uid="{8ABCBBE9-8AF6-4FA8-B12B-95766B33A8CD}"/>
    <cellStyle name="Normal 153" xfId="500" xr:uid="{45BE7678-D53A-4EBC-AB6C-71C2DC0310D5}"/>
    <cellStyle name="Normal 153 2" xfId="672" xr:uid="{320EE6C1-9A3A-483E-A3E8-E00E049D624A}"/>
    <cellStyle name="Normal 154" xfId="501" xr:uid="{BE426321-D0FE-4C33-8B4F-8D3AD39BEF15}"/>
    <cellStyle name="Normal 154 2" xfId="673" xr:uid="{D6030699-FBB3-4D0E-89FE-99F2577983AE}"/>
    <cellStyle name="Normal 155" xfId="502" xr:uid="{6A2818EB-A42A-4970-AF42-744338BC23C5}"/>
    <cellStyle name="Normal 155 2" xfId="674" xr:uid="{7D25774D-C5C3-4174-9A7A-E6DA01B4889A}"/>
    <cellStyle name="Normal 156" xfId="503" xr:uid="{F770E7AB-84AE-46E2-9248-2F6889908089}"/>
    <cellStyle name="Normal 156 2" xfId="675" xr:uid="{0C75AF8A-3D86-42B2-B44F-1D68E2044862}"/>
    <cellStyle name="Normal 157" xfId="504" xr:uid="{61926150-9DE3-4D97-809A-DCD8BB7E192A}"/>
    <cellStyle name="Normal 157 2" xfId="676" xr:uid="{4EB1C747-3CCA-457C-A7B7-4192718184C4}"/>
    <cellStyle name="Normal 158" xfId="505" xr:uid="{B1062709-FB64-4BC4-BC00-ECE589D74084}"/>
    <cellStyle name="Normal 158 2" xfId="677" xr:uid="{AEB24A59-1011-489B-8808-6D797EA4B797}"/>
    <cellStyle name="Normal 159" xfId="506" xr:uid="{3771DF3C-616B-415C-B31B-D542463064D4}"/>
    <cellStyle name="Normal 159 2" xfId="678" xr:uid="{5C847BDE-3A3A-47C8-A1F5-8F60D255249E}"/>
    <cellStyle name="Normal 16" xfId="262" xr:uid="{FF579488-9843-4B29-9E03-D0A4F688742C}"/>
    <cellStyle name="Normal 16 2" xfId="290" xr:uid="{273363F2-D7FB-40C6-B813-CC417EC49680}"/>
    <cellStyle name="Normal 160" xfId="507" xr:uid="{7F72C85E-26F8-4F09-84FE-933FA8D2B24F}"/>
    <cellStyle name="Normal 160 2" xfId="679" xr:uid="{154E2FC9-8F4C-4C91-B172-86A9EA9A012A}"/>
    <cellStyle name="Normal 161" xfId="508" xr:uid="{15F63A55-E024-46AD-B077-9CFBF7B402E5}"/>
    <cellStyle name="Normal 161 2" xfId="680" xr:uid="{289B4F3E-A609-4088-9358-8F2AA0E73AE8}"/>
    <cellStyle name="Normal 162" xfId="509" xr:uid="{4E194E68-2665-4001-911E-3F2DA26215A8}"/>
    <cellStyle name="Normal 162 2" xfId="681" xr:uid="{D9E83ADB-0A41-4546-A3CA-83C3EF8F04F1}"/>
    <cellStyle name="Normal 163" xfId="510" xr:uid="{02C3C411-D839-4492-95B5-5EF9094799DA}"/>
    <cellStyle name="Normal 163 2" xfId="682" xr:uid="{5350337B-947D-4F42-AC87-A7A9202C455D}"/>
    <cellStyle name="Normal 164" xfId="511" xr:uid="{87274A5F-A979-42D5-991B-C40CB4EF33A2}"/>
    <cellStyle name="Normal 164 2" xfId="683" xr:uid="{9245F2FD-A02D-4E2F-B4E8-A8557459A395}"/>
    <cellStyle name="Normal 165" xfId="512" xr:uid="{11350416-2203-44A0-A931-CC0F78DF2F02}"/>
    <cellStyle name="Normal 165 2" xfId="684" xr:uid="{C53D28EF-5F28-41DF-948E-ABFE0D1239D0}"/>
    <cellStyle name="Normal 166" xfId="513" xr:uid="{5AB43C34-F34E-45C7-B117-D5E0837C7447}"/>
    <cellStyle name="Normal 166 2" xfId="685" xr:uid="{C96CEC21-D81A-4A78-906A-1415A4F47D78}"/>
    <cellStyle name="Normal 167" xfId="514" xr:uid="{DE3085B9-3F43-4125-8552-A8AB02202C98}"/>
    <cellStyle name="Normal 167 2" xfId="686" xr:uid="{4927B08C-AB85-4339-AC5B-90676D8DC9F0}"/>
    <cellStyle name="Normal 168" xfId="515" xr:uid="{AC180144-2EE4-4BFE-99E0-57A13AE492E5}"/>
    <cellStyle name="Normal 168 2" xfId="687" xr:uid="{7876C8A2-FE6D-49AB-81FB-37EEAEDE75C7}"/>
    <cellStyle name="Normal 169" xfId="516" xr:uid="{3271D037-5B54-4E24-B240-64040B288548}"/>
    <cellStyle name="Normal 169 2" xfId="688" xr:uid="{E2D1BB22-F9A6-4FB3-ABE5-C8EB21FBB634}"/>
    <cellStyle name="Normal 17" xfId="263" xr:uid="{AD1E391F-6627-4C7C-8D46-A5E236B47FC0}"/>
    <cellStyle name="Normal 17 2" xfId="291" xr:uid="{DBCD79B2-59AE-49DA-B460-5CAE69B16DF6}"/>
    <cellStyle name="Normal 170" xfId="517" xr:uid="{BDB92217-B2E7-45D4-B55B-605CC7189E75}"/>
    <cellStyle name="Normal 170 2" xfId="689" xr:uid="{12DFD421-4577-4292-A109-9175391452A2}"/>
    <cellStyle name="Normal 171" xfId="518" xr:uid="{9BD0FC0C-1C14-4A98-A33F-E7D6FD350E40}"/>
    <cellStyle name="Normal 171 2" xfId="690" xr:uid="{DBDA12A6-AF22-4319-B2D3-33696259F318}"/>
    <cellStyle name="Normal 172" xfId="519" xr:uid="{9C5D7DDA-FDCA-4AB4-9D7C-1B1DFA6D49A6}"/>
    <cellStyle name="Normal 172 2" xfId="691" xr:uid="{2C47BEB4-65E8-4FE3-ACC2-195D90FBDED8}"/>
    <cellStyle name="Normal 173" xfId="520" xr:uid="{DE914BCC-48ED-4080-9D85-A2D52B247E24}"/>
    <cellStyle name="Normal 174" xfId="521" xr:uid="{A5A4D08B-5895-4BBC-A08A-AE66D6C73D62}"/>
    <cellStyle name="Normal 175" xfId="522" xr:uid="{ED7E881D-6F4B-4E24-B0D3-68B00751427E}"/>
    <cellStyle name="Normal 176" xfId="523" xr:uid="{72D7ECDD-C21A-4D76-99FC-187F732A5CF7}"/>
    <cellStyle name="Normal 177" xfId="524" xr:uid="{ECD95581-F216-4B3B-A89F-CF87B1774FA8}"/>
    <cellStyle name="Normal 178" xfId="525" xr:uid="{9B8687BF-4214-491B-89D6-BA7F50975A8C}"/>
    <cellStyle name="Normal 179" xfId="526" xr:uid="{4982ED8F-11F4-4EA1-92F1-CD4DD18EF290}"/>
    <cellStyle name="Normal 18" xfId="264" xr:uid="{C2761BF6-6058-4BF1-8ED3-08B33D4F73F7}"/>
    <cellStyle name="Normal 18 2" xfId="292" xr:uid="{C00DCF96-5BF1-4F0E-AA30-9ADDBD5827D9}"/>
    <cellStyle name="Normal 180" xfId="527" xr:uid="{631B4857-FA94-463B-86E3-E4647F79DA59}"/>
    <cellStyle name="Normal 181" xfId="528" xr:uid="{B8C11FE1-4394-4145-9C18-51A8BE82A090}"/>
    <cellStyle name="Normal 182" xfId="529" xr:uid="{58D7B53C-D4CC-4041-9A35-CE27B4C38F16}"/>
    <cellStyle name="Normal 183" xfId="530" xr:uid="{35CAFABE-10F8-4ACA-AA48-19B0B00D920B}"/>
    <cellStyle name="Normal 184" xfId="531" xr:uid="{0B02238C-359E-480E-8F08-C025C936C672}"/>
    <cellStyle name="Normal 185" xfId="532" xr:uid="{A2B6BF0F-C563-4931-90A3-7230A0FAEE7D}"/>
    <cellStyle name="Normal 186" xfId="533" xr:uid="{EF2932B1-2BC4-4D97-8D96-13410EA6934A}"/>
    <cellStyle name="Normal 187" xfId="534" xr:uid="{7CC86090-9188-4F44-9CA7-2DCDB69CDDFB}"/>
    <cellStyle name="Normal 188" xfId="535" xr:uid="{194DF657-0289-44F5-898F-F4BFCC6E09D6}"/>
    <cellStyle name="Normal 189" xfId="536" xr:uid="{7ED5FD6F-AA03-4A44-9E74-C4EC6D8F9D27}"/>
    <cellStyle name="Normal 19" xfId="265" xr:uid="{6057195E-56C1-47D6-B57D-E9169682D68E}"/>
    <cellStyle name="Normal 19 2" xfId="293" xr:uid="{B3486DFF-FF41-44E6-9FB2-8F4BB821C0B4}"/>
    <cellStyle name="Normal 190" xfId="537" xr:uid="{4CE953F0-C5EA-4566-B1B1-F1AEC21B8435}"/>
    <cellStyle name="Normal 191" xfId="538" xr:uid="{C0A7849B-BA6A-40AC-A60A-D21B773AD5A5}"/>
    <cellStyle name="Normal 192" xfId="539" xr:uid="{E1F2A377-B4E3-4594-9717-479FBA70034C}"/>
    <cellStyle name="Normal 193" xfId="540" xr:uid="{0AE91F33-A601-4227-AF8D-03FAA9A33957}"/>
    <cellStyle name="Normal 194" xfId="541" xr:uid="{EA6D60DF-A4D5-4CEA-8DC6-D17E731AB4D1}"/>
    <cellStyle name="Normal 195" xfId="542" xr:uid="{B7502E9C-90AA-4BB5-B540-B88AE4CDCEF4}"/>
    <cellStyle name="Normal 196" xfId="543" xr:uid="{FE400A8E-4662-4615-A576-A040708EF382}"/>
    <cellStyle name="Normal 197" xfId="544" xr:uid="{5790A162-7814-4580-82E7-7E9906A6165A}"/>
    <cellStyle name="Normal 198" xfId="545" xr:uid="{EBC67BAA-C8E2-4545-9ECF-3DAD9FCD94F3}"/>
    <cellStyle name="Normal 199" xfId="546" xr:uid="{F2581B5F-4F2F-46C6-808F-D085386FE89C}"/>
    <cellStyle name="Normal 2" xfId="7" xr:uid="{00000000-0005-0000-0000-0000A2000000}"/>
    <cellStyle name="Normal 2 2" xfId="169" xr:uid="{00000000-0005-0000-0000-0000A3000000}"/>
    <cellStyle name="Normal 2 2 2" xfId="382" xr:uid="{0795901D-4121-4472-9012-A41DBCD73F1F}"/>
    <cellStyle name="Normal 2 3" xfId="267" xr:uid="{D7F3C1EB-EC83-45C1-8DD0-6F7BCCC0F399}"/>
    <cellStyle name="Normal 2 4" xfId="380" xr:uid="{9F64011D-CFAC-48FA-84E4-07D7C3923590}"/>
    <cellStyle name="Normal 20" xfId="266" xr:uid="{1CAAE09A-D138-4792-93F8-9AFD876FD171}"/>
    <cellStyle name="Normal 20 2" xfId="294" xr:uid="{EEBD03D8-1DF0-4D9A-9D46-487806BA61AA}"/>
    <cellStyle name="Normal 200" xfId="547" xr:uid="{896CB91F-2982-4C50-BAA2-975E32584E20}"/>
    <cellStyle name="Normal 201" xfId="548" xr:uid="{D3BE97A8-6135-4DD4-8EC0-8D0262BAB7A8}"/>
    <cellStyle name="Normal 202" xfId="549" xr:uid="{996E2896-D211-40F9-B086-A650F040313A}"/>
    <cellStyle name="Normal 203" xfId="550" xr:uid="{FAFB019F-3AB2-40E2-AA90-B740544A7232}"/>
    <cellStyle name="Normal 204" xfId="551" xr:uid="{C0EED69F-E6A4-4C6F-B8F8-4E394E574B0A}"/>
    <cellStyle name="Normal 205" xfId="552" xr:uid="{BC9728C9-39D7-4702-A887-E48FF8E9CCD0}"/>
    <cellStyle name="Normal 206" xfId="553" xr:uid="{36A88E05-7D60-4063-94FA-EDBCC08794E3}"/>
    <cellStyle name="Normal 207" xfId="554" xr:uid="{83BD25E8-49FF-4A03-B3AC-1684E5253AC7}"/>
    <cellStyle name="Normal 208" xfId="555" xr:uid="{5BEBA52E-FB90-474F-B57F-AB78E52CF28F}"/>
    <cellStyle name="Normal 209" xfId="556" xr:uid="{644BF9AB-82C1-4CDB-914C-D4A6B94907AA}"/>
    <cellStyle name="Normal 21" xfId="301" xr:uid="{51C5B77F-77FC-4A24-816C-93CCEC325430}"/>
    <cellStyle name="Normal 21 2" xfId="363" xr:uid="{CCB67EF4-E4C7-4FC1-9AC7-28061B27C96D}"/>
    <cellStyle name="Normal 210" xfId="557" xr:uid="{E6812AFB-C5C8-43FC-A718-97730209A59D}"/>
    <cellStyle name="Normal 211" xfId="558" xr:uid="{4E5E420D-2ABC-467D-98AA-2A4C7D44FD5D}"/>
    <cellStyle name="Normal 212" xfId="559" xr:uid="{1D163FA4-499A-4154-8661-D539A6EC34B8}"/>
    <cellStyle name="Normal 212 2" xfId="692" xr:uid="{FB84AA5B-3F45-4369-BA41-DD6932B07115}"/>
    <cellStyle name="Normal 213" xfId="560" xr:uid="{3D974BC6-D674-48AC-975A-D1E5DC16C0AB}"/>
    <cellStyle name="Normal 213 2" xfId="693" xr:uid="{003E1AAE-73F3-4E13-9A66-7E4F81B9BAD4}"/>
    <cellStyle name="Normal 214" xfId="561" xr:uid="{361E740E-FA8A-47EE-B94C-C56AFCE74027}"/>
    <cellStyle name="Normal 215" xfId="562" xr:uid="{9ED8DC1B-5DF7-4323-8865-56FAABCBD400}"/>
    <cellStyle name="Normal 216" xfId="563" xr:uid="{D37722D2-7E00-44E8-AD81-9430F98349E7}"/>
    <cellStyle name="Normal 217" xfId="564" xr:uid="{95AE0FFF-D4F1-42F3-90A5-475C5A3E6485}"/>
    <cellStyle name="Normal 218" xfId="565" xr:uid="{2F0ED76F-FB0D-49E8-8B2D-579C7987C052}"/>
    <cellStyle name="Normal 219" xfId="566" xr:uid="{69AEFE01-305C-4829-BBEC-05ED1C621336}"/>
    <cellStyle name="Normal 22" xfId="303" xr:uid="{CEABF9EB-7179-4409-9D36-52EBBCA83FAF}"/>
    <cellStyle name="Normal 22 2" xfId="316" xr:uid="{36599797-C6EB-4CA9-8630-DF8943150C7F}"/>
    <cellStyle name="Normal 220" xfId="567" xr:uid="{91A04D92-129F-4CB7-BD84-C167BDF32B2F}"/>
    <cellStyle name="Normal 221" xfId="568" xr:uid="{6F7E991F-E478-4317-BD22-9178EC8F919A}"/>
    <cellStyle name="Normal 222" xfId="569" xr:uid="{B9D8A638-3818-4C0B-BF28-1E2764C16E51}"/>
    <cellStyle name="Normal 223" xfId="570" xr:uid="{9CF8AA1A-0C9F-448B-BA21-D1DAC29F81CE}"/>
    <cellStyle name="Normal 224" xfId="572" xr:uid="{D9F79070-8F8C-411D-BB9A-D41A696C95CF}"/>
    <cellStyle name="Normal 224 2" xfId="694" xr:uid="{A1B034C6-B5AF-456F-A1D2-DC30500ED347}"/>
    <cellStyle name="Normal 225" xfId="695" xr:uid="{8ABC2FC1-F8EB-4552-972D-E9D5D8CFE7B6}"/>
    <cellStyle name="Normal 226" xfId="696" xr:uid="{7127C1D0-2F37-4C86-9BFE-172E9065AE36}"/>
    <cellStyle name="Normal 227" xfId="697" xr:uid="{7DBF6062-CFD2-46AB-A528-153B7E4191C9}"/>
    <cellStyle name="Normal 228" xfId="698" xr:uid="{6BF185A4-06EB-44C2-B49A-55F7C121DE39}"/>
    <cellStyle name="Normal 229" xfId="699" xr:uid="{0E726C5B-084E-40CE-9BD7-C1D9F550D90E}"/>
    <cellStyle name="Normal 23" xfId="307" xr:uid="{D291E985-E599-4738-9EB7-36E708891A28}"/>
    <cellStyle name="Normal 23 2" xfId="364" xr:uid="{6B756CD1-075E-4575-8ABF-C41474859E50}"/>
    <cellStyle name="Normal 230" xfId="700" xr:uid="{65857BFC-5B11-42CF-AAC0-D6541F6C572A}"/>
    <cellStyle name="Normal 231" xfId="701" xr:uid="{78EBACE3-02FD-4514-B85C-256EE0E129AC}"/>
    <cellStyle name="Normal 232" xfId="702" xr:uid="{15A0824D-02F6-4DA4-B3E9-5E2404F6736E}"/>
    <cellStyle name="Normal 233" xfId="703" xr:uid="{2595254B-7E7A-4589-8E81-9826C86D4254}"/>
    <cellStyle name="Normal 234" xfId="704" xr:uid="{970A490D-0C66-4834-B645-85315A1FC57A}"/>
    <cellStyle name="Normal 235" xfId="705" xr:uid="{B3C86CD5-19B4-4B56-95FA-687E504571B8}"/>
    <cellStyle name="Normal 236" xfId="706" xr:uid="{B333C013-CA58-40DE-9567-952F830761D7}"/>
    <cellStyle name="Normal 237" xfId="707" xr:uid="{8EED737F-B147-4BFD-8EB4-C352C00EC65A}"/>
    <cellStyle name="Normal 238" xfId="708" xr:uid="{771F24AD-265B-433E-BFD1-422C0E8192ED}"/>
    <cellStyle name="Normal 239" xfId="709" xr:uid="{F8306224-4DB3-48F1-93E7-83CAB148EABD}"/>
    <cellStyle name="Normal 24" xfId="309" xr:uid="{92B91C6B-058F-492A-AFB0-F91B3F7A325D}"/>
    <cellStyle name="Normal 24 2" xfId="365" xr:uid="{206E2A17-B824-4359-886D-2D3741AFF073}"/>
    <cellStyle name="Normal 240" xfId="710" xr:uid="{89CA7E60-47FA-4A63-88F4-D9758249F541}"/>
    <cellStyle name="Normal 241" xfId="711" xr:uid="{58E364CC-033A-4189-80B7-D79DFAEDDF47}"/>
    <cellStyle name="Normal 242" xfId="712" xr:uid="{6316C972-EC74-4E9A-B6D5-80F6774E0665}"/>
    <cellStyle name="Normal 243" xfId="571" xr:uid="{A10B5175-8BB0-4F32-BAEB-3CCF20BD3D04}"/>
    <cellStyle name="Normal 244" xfId="713" xr:uid="{FCDC9D5F-C887-4B87-9DAC-E0BF6A871281}"/>
    <cellStyle name="Normal 245" xfId="714" xr:uid="{9185545E-6D8F-4E9D-BA81-3431FBB348A1}"/>
    <cellStyle name="Normal 246" xfId="715" xr:uid="{C82E7439-35AE-4938-820B-14D3E129A669}"/>
    <cellStyle name="Normal 247" xfId="716" xr:uid="{3F58AC84-EB99-4DBA-961F-82808FFFC2EE}"/>
    <cellStyle name="Normal 25" xfId="318" xr:uid="{A316E03F-8B4E-4AD1-B536-35EB5C4A0922}"/>
    <cellStyle name="Normal 26" xfId="319" xr:uid="{9BEFCAAC-4375-44B9-82ED-166AA9212FDD}"/>
    <cellStyle name="Normal 26 2" xfId="366" xr:uid="{6A7F6A9C-4BBA-430C-8A9F-DEE05B8AC940}"/>
    <cellStyle name="Normal 27" xfId="322" xr:uid="{AD34498B-4201-4978-A248-616B2AE771BF}"/>
    <cellStyle name="Normal 27 2" xfId="367" xr:uid="{CF508858-CD35-467D-A183-6AF1E4F3727A}"/>
    <cellStyle name="Normal 28" xfId="323" xr:uid="{8FEC0C2E-5568-4D71-8C77-33FB5192C563}"/>
    <cellStyle name="Normal 28 2" xfId="368" xr:uid="{F7A8D4C8-B325-44D9-BC3B-00E0BFB1518E}"/>
    <cellStyle name="Normal 29" xfId="324" xr:uid="{7B45A251-422D-4B86-82C9-472162463EF2}"/>
    <cellStyle name="Normal 29 2" xfId="369" xr:uid="{C013AAF7-2B26-4BB3-A905-A2AF42799AA6}"/>
    <cellStyle name="Normal 3" xfId="8" xr:uid="{00000000-0005-0000-0000-0000A4000000}"/>
    <cellStyle name="Normal 3 2" xfId="9" xr:uid="{00000000-0005-0000-0000-0000A5000000}"/>
    <cellStyle name="Normal 3 3" xfId="170" xr:uid="{00000000-0005-0000-0000-0000A6000000}"/>
    <cellStyle name="Normal 30" xfId="325" xr:uid="{34CD8053-D853-4202-AD73-789B240487B8}"/>
    <cellStyle name="Normal 30 2" xfId="370" xr:uid="{7FB1D5E9-CA52-4003-8037-9DE996EA8A33}"/>
    <cellStyle name="Normal 31" xfId="326" xr:uid="{947B1D89-2049-4C12-ABAE-139D91A514B7}"/>
    <cellStyle name="Normal 31 2" xfId="371" xr:uid="{3F639D82-7C89-4DEB-9DA0-A91ED2415A64}"/>
    <cellStyle name="Normal 32" xfId="327" xr:uid="{DDAF4785-E984-4ED9-B7E8-780967075881}"/>
    <cellStyle name="Normal 32 2" xfId="607" xr:uid="{B0A376AE-23E8-4D52-90C3-6631ADB7A4B3}"/>
    <cellStyle name="Normal 33" xfId="328" xr:uid="{8B850496-1A87-45DC-8512-70499AA952CC}"/>
    <cellStyle name="Normal 33 2" xfId="608" xr:uid="{0AED096C-5885-448D-B124-287CF645C480}"/>
    <cellStyle name="Normal 34" xfId="329" xr:uid="{1C8F72BD-0D3F-493B-9E50-8A729B30DED9}"/>
    <cellStyle name="Normal 34 2" xfId="609" xr:uid="{C4AB9E86-5DC8-4283-A22F-72C1C193493C}"/>
    <cellStyle name="Normal 35" xfId="330" xr:uid="{E885BF7F-6A34-4B6E-8F8A-8D7B5FFA5BDA}"/>
    <cellStyle name="Normal 35 2" xfId="610" xr:uid="{91D4414E-0E47-4D8C-A073-0FA23760D04A}"/>
    <cellStyle name="Normal 36" xfId="331" xr:uid="{BFD2BF3C-5284-4FEA-876D-E77DFC7C1C3E}"/>
    <cellStyle name="Normal 36 2" xfId="611" xr:uid="{BD6F588D-D655-484F-8022-6818BEEDEC6F}"/>
    <cellStyle name="Normal 37" xfId="332" xr:uid="{E97944E4-6A09-4D78-B279-9CDDDF71AAAB}"/>
    <cellStyle name="Normal 37 2" xfId="612" xr:uid="{CAB4CBF6-2F30-4366-B29F-DD6DE3528513}"/>
    <cellStyle name="Normal 38" xfId="333" xr:uid="{3EDF08F0-30EC-4B41-8D50-D4B3880125A2}"/>
    <cellStyle name="Normal 38 2" xfId="613" xr:uid="{8F74FA9B-EEE7-4C7A-90B4-759B383E2C49}"/>
    <cellStyle name="Normal 39" xfId="334" xr:uid="{F0530CB0-63A3-4F9A-8475-5271885899D1}"/>
    <cellStyle name="Normal 39 2" xfId="614" xr:uid="{1591D750-0A0D-46A5-94CE-D14B0040546A}"/>
    <cellStyle name="Normal 4" xfId="10" xr:uid="{00000000-0005-0000-0000-0000A7000000}"/>
    <cellStyle name="Normal 4 2" xfId="11" xr:uid="{00000000-0005-0000-0000-0000A8000000}"/>
    <cellStyle name="Normal 4 2 2" xfId="258" xr:uid="{00000000-0005-0000-0000-0000A9000000}"/>
    <cellStyle name="Normal 4 3" xfId="171" xr:uid="{00000000-0005-0000-0000-0000AA000000}"/>
    <cellStyle name="Normal 40" xfId="335" xr:uid="{FA73ED49-A998-4C05-A4AF-F0E02231577A}"/>
    <cellStyle name="Normal 40 2" xfId="615" xr:uid="{5DECEEA6-E238-4563-9D47-1677E7372CDD}"/>
    <cellStyle name="Normal 41" xfId="336" xr:uid="{6AB75147-2FD1-4D4D-B34F-73EB61F93A97}"/>
    <cellStyle name="Normal 41 2" xfId="616" xr:uid="{EDB009B4-24EE-466F-BA97-CCE03F1C3747}"/>
    <cellStyle name="Normal 42" xfId="337" xr:uid="{C397ACC5-F422-4222-88BB-644FC968ED55}"/>
    <cellStyle name="Normal 42 2" xfId="617" xr:uid="{F471B5B7-003C-43C0-8A12-68317A74FF80}"/>
    <cellStyle name="Normal 43" xfId="338" xr:uid="{52394793-4530-4E0A-BD53-D9CE033E1AD3}"/>
    <cellStyle name="Normal 43 2" xfId="618" xr:uid="{ED8ED9DA-E19C-4D08-99E0-F68007C4DF40}"/>
    <cellStyle name="Normal 44" xfId="339" xr:uid="{FB974C6B-EFE8-463B-AC7C-FEEED51C5159}"/>
    <cellStyle name="Normal 44 2" xfId="619" xr:uid="{C534B5AB-A547-4F69-8B75-649B94054863}"/>
    <cellStyle name="Normal 45" xfId="340" xr:uid="{AB021509-E6C2-4590-82EF-B8E70481678C}"/>
    <cellStyle name="Normal 45 2" xfId="620" xr:uid="{5F397814-153F-4818-A1DD-4333BA372C96}"/>
    <cellStyle name="Normal 46" xfId="372" xr:uid="{D2EA2F7B-FFA4-49C3-9B55-7F4C09F2F734}"/>
    <cellStyle name="Normal 47" xfId="391" xr:uid="{16EF24B0-0D96-4E18-A94B-C018F55E1302}"/>
    <cellStyle name="Normal 48" xfId="393" xr:uid="{67D239DF-CC1D-4B44-B671-ADE529FA4A62}"/>
    <cellStyle name="Normal 49" xfId="395" xr:uid="{DD594FDD-8958-4213-A613-CEE72A7E6127}"/>
    <cellStyle name="Normal 5" xfId="12" xr:uid="{00000000-0005-0000-0000-0000AB000000}"/>
    <cellStyle name="Normal 5 2" xfId="172" xr:uid="{00000000-0005-0000-0000-0000AC000000}"/>
    <cellStyle name="Normal 5 2 2" xfId="250" xr:uid="{00000000-0005-0000-0000-0000AD000000}"/>
    <cellStyle name="Normal 5 2 3" xfId="384" xr:uid="{B43134BD-16DC-4FFD-8C22-CA3AC5F558AA}"/>
    <cellStyle name="Normal 5 3" xfId="383" xr:uid="{B93F13CC-6907-4CD3-92C5-05D2465E31D9}"/>
    <cellStyle name="Normal 50" xfId="397" xr:uid="{8754E2EA-43D5-40D8-A3B2-9154D49CEF36}"/>
    <cellStyle name="Normal 51" xfId="398" xr:uid="{74407272-81DA-4477-BD4A-38D86F57C819}"/>
    <cellStyle name="Normal 52" xfId="399" xr:uid="{0E68AED7-5319-4DCF-96B2-F09C0376C0F5}"/>
    <cellStyle name="Normal 53" xfId="400" xr:uid="{4C021D3E-1B46-47B9-87EA-109381ABA6B8}"/>
    <cellStyle name="Normal 54" xfId="401" xr:uid="{7ACD3984-2479-4B22-A0C0-2E9879B584B9}"/>
    <cellStyle name="Normal 55" xfId="402" xr:uid="{A2DB3D80-5951-4CC5-8D2E-FD7D2C5D9FD9}"/>
    <cellStyle name="Normal 56" xfId="403" xr:uid="{7205CEB5-C520-4509-8349-0526D4E141E8}"/>
    <cellStyle name="Normal 57" xfId="404" xr:uid="{D488D6C0-1E3F-4B5D-A3AD-17D457CCBD4B}"/>
    <cellStyle name="Normal 58" xfId="405" xr:uid="{D6D84333-337C-47A5-8C7D-96F61BEAA594}"/>
    <cellStyle name="Normal 59" xfId="406" xr:uid="{E9A9B6D1-8D14-41FB-89E6-D2354FA5B5BC}"/>
    <cellStyle name="Normal 6" xfId="13" xr:uid="{00000000-0005-0000-0000-0000AE000000}"/>
    <cellStyle name="Normal 6 2" xfId="173" xr:uid="{00000000-0005-0000-0000-0000AF000000}"/>
    <cellStyle name="Normal 6 2 2" xfId="385" xr:uid="{80BD95F9-3B7E-4BDC-9A7F-12C9D4E25AAD}"/>
    <cellStyle name="Normal 6 3" xfId="252" xr:uid="{00000000-0005-0000-0000-0000B0000000}"/>
    <cellStyle name="Normal 60" xfId="407" xr:uid="{A3085E66-2F4D-4F3B-B65E-2EC684907BFB}"/>
    <cellStyle name="Normal 61" xfId="408" xr:uid="{221E6772-B0CE-4CB7-8C50-26E91700A696}"/>
    <cellStyle name="Normal 62" xfId="409" xr:uid="{6768D87A-9718-43BE-AC87-27C4A733AFDD}"/>
    <cellStyle name="Normal 63" xfId="410" xr:uid="{333B5B69-0D9D-45D7-8C13-22890062168A}"/>
    <cellStyle name="Normal 64" xfId="411" xr:uid="{7A5C2A32-FAE2-4792-B389-42AAC6FBCB27}"/>
    <cellStyle name="Normal 65" xfId="412" xr:uid="{A7DCE0A8-9E1C-44CF-8B76-4D7995E6BB31}"/>
    <cellStyle name="Normal 66" xfId="413" xr:uid="{31B7B773-5E0D-4B89-A756-CF87A8B60582}"/>
    <cellStyle name="Normal 67" xfId="414" xr:uid="{4E3A822C-8809-454A-8A96-20E4FF85F329}"/>
    <cellStyle name="Normal 68" xfId="415" xr:uid="{1D4517FF-663A-4F8B-BB24-C4E199A743F2}"/>
    <cellStyle name="Normal 69" xfId="416" xr:uid="{009C42B4-0680-48E1-A51A-5AFBB19ECED9}"/>
    <cellStyle name="Normal 69 2" xfId="646" xr:uid="{696DE105-BA07-4CD1-B61D-44B3385F8F7B}"/>
    <cellStyle name="Normal 7" xfId="14" xr:uid="{00000000-0005-0000-0000-0000B1000000}"/>
    <cellStyle name="Normal 7 2" xfId="174" xr:uid="{00000000-0005-0000-0000-0000B2000000}"/>
    <cellStyle name="Normal 7 3" xfId="271" xr:uid="{B9B2F8DF-89FE-4FC9-B9ED-8A3B86778988}"/>
    <cellStyle name="Normal 7 3 2" xfId="359" xr:uid="{CDC3E740-F30E-4A87-A60F-84E5B4EFF6A5}"/>
    <cellStyle name="Normal 7 3 2 2" xfId="637" xr:uid="{E1C80514-521F-43F0-88D5-C655675038A5}"/>
    <cellStyle name="Normal 7 3 3" xfId="591" xr:uid="{A198205C-3082-42E8-8E11-20A48A05949B}"/>
    <cellStyle name="Normal 7 4" xfId="296" xr:uid="{C853380A-1516-4F0D-8D43-CD1106366CC2}"/>
    <cellStyle name="Normal 7 4 2" xfId="361" xr:uid="{EC4F84CC-1D4B-4D8D-8998-F12A42B35243}"/>
    <cellStyle name="Normal 7 4 2 2" xfId="639" xr:uid="{17C774C9-42DC-4F67-9792-74798336E849}"/>
    <cellStyle name="Normal 7 4 3" xfId="600" xr:uid="{CAD0DE0F-D9EE-457A-A8EA-91F390DD622A}"/>
    <cellStyle name="Normal 7 5" xfId="342" xr:uid="{21F4E24C-A67A-4F01-9591-856361008B3C}"/>
    <cellStyle name="Normal 7 5 2" xfId="622" xr:uid="{81C35BCD-DAFF-4A8B-96F3-AAF87DCDB755}"/>
    <cellStyle name="Normal 7 6" xfId="579" xr:uid="{4BD66880-D6C5-4454-B0B7-42C04B6F6040}"/>
    <cellStyle name="Normal 70" xfId="417" xr:uid="{8F207ADA-A439-40DB-9D4C-21D03CF306F6}"/>
    <cellStyle name="Normal 70 2" xfId="647" xr:uid="{5DFFD469-CD57-4578-9ABA-F987B26998C4}"/>
    <cellStyle name="Normal 71" xfId="418" xr:uid="{070D5C01-B4A9-4F44-BF06-F5404AE161B3}"/>
    <cellStyle name="Normal 71 2" xfId="648" xr:uid="{B4927ECD-C8C5-423F-AACE-4F2A93811AC0}"/>
    <cellStyle name="Normal 72" xfId="419" xr:uid="{DF1F9CBA-4AC5-44F9-8132-956418A9C848}"/>
    <cellStyle name="Normal 72 2" xfId="649" xr:uid="{078C5973-34B1-45FD-B071-6E7E3A904192}"/>
    <cellStyle name="Normal 73" xfId="420" xr:uid="{DCA5D5D3-1E91-4BCE-AE20-C26D54778CCD}"/>
    <cellStyle name="Normal 73 2" xfId="650" xr:uid="{77D8C256-5419-42C0-B95F-52D07CE2AB76}"/>
    <cellStyle name="Normal 74" xfId="421" xr:uid="{6EAF923E-FD28-4DB3-B1E5-A524A96A559A}"/>
    <cellStyle name="Normal 74 2" xfId="651" xr:uid="{0537BEC1-D24F-4FF1-8EF2-0DD0BF0600BB}"/>
    <cellStyle name="Normal 75" xfId="422" xr:uid="{E0809571-E6FE-4738-9F8A-5774763D7AED}"/>
    <cellStyle name="Normal 75 2" xfId="652" xr:uid="{2B2DE479-6AA6-42CA-908E-731AFAFFC77C}"/>
    <cellStyle name="Normal 76" xfId="423" xr:uid="{70DE808B-0197-479A-9565-5AE5652B8A58}"/>
    <cellStyle name="Normal 76 2" xfId="653" xr:uid="{85A1F694-1794-4614-94BC-1F7CCBA1019A}"/>
    <cellStyle name="Normal 77" xfId="424" xr:uid="{A31108AB-2FEB-4242-A7CA-9AD3772E12C9}"/>
    <cellStyle name="Normal 77 2" xfId="654" xr:uid="{D89C84D1-3FCD-4A1A-892C-B544F7A02501}"/>
    <cellStyle name="Normal 78" xfId="425" xr:uid="{24986D88-B294-48CA-ABD6-CAEE0338586A}"/>
    <cellStyle name="Normal 78 2" xfId="655" xr:uid="{B2FA1D41-30D2-4E93-AD6C-8ADE8AA89088}"/>
    <cellStyle name="Normal 79" xfId="426" xr:uid="{FF3D1974-AA10-42F0-B5D5-CBE9EB2B0E92}"/>
    <cellStyle name="Normal 79 2" xfId="656" xr:uid="{FFA1E055-5D9B-4F3D-8BA2-DD26F86D68B6}"/>
    <cellStyle name="Normal 8" xfId="15" xr:uid="{00000000-0005-0000-0000-0000B3000000}"/>
    <cellStyle name="Normal 8 2" xfId="16" xr:uid="{00000000-0005-0000-0000-0000B4000000}"/>
    <cellStyle name="Normal 8 3" xfId="379" xr:uid="{C23EEE3B-D8E4-4A2B-85F5-56D781C4FCF7}"/>
    <cellStyle name="Normal 80" xfId="427" xr:uid="{52A5A712-BFED-4867-80A3-ABBCA91B3F11}"/>
    <cellStyle name="Normal 80 2" xfId="657" xr:uid="{33C5DF03-E2A8-40ED-AF04-5D6A76596B79}"/>
    <cellStyle name="Normal 81" xfId="428" xr:uid="{02F633BE-62E1-4548-89BB-B78BA230AA13}"/>
    <cellStyle name="Normal 81 2" xfId="658" xr:uid="{F3767F48-0D7C-4108-B9E9-AE98CA0906AB}"/>
    <cellStyle name="Normal 82" xfId="429" xr:uid="{600D8989-7FD7-43D7-A0F7-73C584B9C427}"/>
    <cellStyle name="Normal 82 2" xfId="659" xr:uid="{E05641CE-C205-4513-948C-1DB440E3361F}"/>
    <cellStyle name="Normal 83" xfId="430" xr:uid="{2BF7B01A-C1C7-4D32-97E2-39398DACF5A5}"/>
    <cellStyle name="Normal 83 2" xfId="660" xr:uid="{53A0FDA3-185D-4134-B3EF-A62EC9BAA942}"/>
    <cellStyle name="Normal 84" xfId="431" xr:uid="{1AB4DCF2-4783-4691-8B2F-099336C70CCE}"/>
    <cellStyle name="Normal 84 2" xfId="661" xr:uid="{F718F8C2-B84B-44C4-8A66-1D4C461F740B}"/>
    <cellStyle name="Normal 85" xfId="432" xr:uid="{274D1453-0581-466D-A54E-92F3013BA0D8}"/>
    <cellStyle name="Normal 85 2" xfId="662" xr:uid="{AF593055-7FB5-4DB4-9D9C-6B094324A29F}"/>
    <cellStyle name="Normal 86" xfId="433" xr:uid="{BADA5647-D410-422D-9F01-B063EBDD4C04}"/>
    <cellStyle name="Normal 86 2" xfId="663" xr:uid="{C3328814-18A4-4C12-A539-0F417D87EDBC}"/>
    <cellStyle name="Normal 87" xfId="434" xr:uid="{B98EC50C-9F45-4570-82C1-12C57FB60A62}"/>
    <cellStyle name="Normal 87 2" xfId="664" xr:uid="{21D0ACEF-4D3E-4B54-A3DD-2923CBA0F56F}"/>
    <cellStyle name="Normal 88" xfId="435" xr:uid="{C33FF20C-9225-4876-A6D6-E664DED9B7C2}"/>
    <cellStyle name="Normal 88 2" xfId="665" xr:uid="{338FEE0F-FB4A-44EA-BA33-AA98014A18F3}"/>
    <cellStyle name="Normal 89" xfId="436" xr:uid="{1D0B0A22-72FD-4057-8AF4-1FBF88504F65}"/>
    <cellStyle name="Normal 89 2" xfId="666" xr:uid="{30B466EA-3618-4320-802C-DCB60C5C3C6C}"/>
    <cellStyle name="Normal 9" xfId="17" xr:uid="{00000000-0005-0000-0000-0000B5000000}"/>
    <cellStyle name="Normal 9 2" xfId="272" xr:uid="{3104886F-AB33-4C38-B4F3-1AB4AAA19C7B}"/>
    <cellStyle name="Normal 9 3" xfId="389" xr:uid="{4F46B1B0-0905-4234-A7D1-37CAB314A2FE}"/>
    <cellStyle name="Normal 90" xfId="437" xr:uid="{1AAB0C4F-2811-4457-8A6C-A3400337354C}"/>
    <cellStyle name="Normal 91" xfId="438" xr:uid="{7CDDAE6E-FE38-4E6D-AC0C-B4AEC165E3B1}"/>
    <cellStyle name="Normal 92" xfId="439" xr:uid="{4468D069-94CA-4028-B7E0-1C7425F6D1FF}"/>
    <cellStyle name="Normal 93" xfId="440" xr:uid="{927F6925-EF5A-42EA-B806-BC9383DE1ABF}"/>
    <cellStyle name="Normal 94" xfId="441" xr:uid="{73F85625-712D-4ABD-87C5-4C6D29A77EBD}"/>
    <cellStyle name="Normal 95" xfId="442" xr:uid="{F3B258E7-4D79-416E-BC82-7182C9756D78}"/>
    <cellStyle name="Normal 96" xfId="443" xr:uid="{20319071-7806-4480-872C-DD8AF6B7DE50}"/>
    <cellStyle name="Normal 97" xfId="444" xr:uid="{AB6F7ACE-38C0-499E-8A40-B5C6CF0CC045}"/>
    <cellStyle name="Normal 98" xfId="445" xr:uid="{A14A40C8-D210-4158-9683-E375DEA6F8E3}"/>
    <cellStyle name="Normal 99" xfId="446" xr:uid="{A5A029B3-6426-4D2C-AD63-79639ED3070B}"/>
    <cellStyle name="Normal_Bao cao tai chinh 280405" xfId="311" xr:uid="{216BFFE1-C382-4AD8-ADF2-79619175A6AA}"/>
    <cellStyle name="Normal_BCao" xfId="315" xr:uid="{4884ED4C-A6B6-4136-9597-25C99A048E63}"/>
    <cellStyle name="Normal_BCKT mau nam 2007-Final" xfId="312" xr:uid="{D592797C-71FE-4CAB-B132-D8A505012496}"/>
    <cellStyle name="Normal_Thuyet minh" xfId="313" xr:uid="{B0952262-FFFD-48CF-867F-82C38C4F2D94}"/>
    <cellStyle name="Normal_Thuyet minh TSCD" xfId="314" xr:uid="{30A74762-818A-4CD6-9290-A50566897EAC}"/>
    <cellStyle name="Normal_Tong hop bao cao (blank) (version 1)" xfId="310" xr:uid="{3BF79E3A-FE34-4FE2-8B1F-FB4D20DE1583}"/>
    <cellStyle name="Normal1" xfId="175" xr:uid="{00000000-0005-0000-0000-0000B6000000}"/>
    <cellStyle name="Œ…‹æØ‚è [0.00]_††††† " xfId="176" xr:uid="{00000000-0005-0000-0000-0000B7000000}"/>
    <cellStyle name="Œ…‹æØ‚è_††††† " xfId="177" xr:uid="{00000000-0005-0000-0000-0000B8000000}"/>
    <cellStyle name="omma [0]_Mktg Prog" xfId="178" xr:uid="{00000000-0005-0000-0000-0000B9000000}"/>
    <cellStyle name="ormal_Sheet1_1" xfId="179" xr:uid="{00000000-0005-0000-0000-0000BA000000}"/>
    <cellStyle name="per.style" xfId="180" xr:uid="{00000000-0005-0000-0000-0000BB000000}"/>
    <cellStyle name="Percent" xfId="18" builtinId="5"/>
    <cellStyle name="Percent (0)" xfId="181" xr:uid="{00000000-0005-0000-0000-0000BD000000}"/>
    <cellStyle name="Percent [2]" xfId="182" xr:uid="{00000000-0005-0000-0000-0000BE000000}"/>
    <cellStyle name="Percent 10" xfId="278" xr:uid="{C0F4BE8D-1329-4F65-9F76-182EB37AD900}"/>
    <cellStyle name="Percent 11" xfId="297" xr:uid="{B4A3BAC9-8E6E-4248-9800-7AC2A114E401}"/>
    <cellStyle name="Percent 12" xfId="343" xr:uid="{B946C7BC-232F-4FB6-8096-76A2297DFE6A}"/>
    <cellStyle name="Percent 13" xfId="356" xr:uid="{185A6C6E-8F88-4933-89A7-B1ADCB9BDD92}"/>
    <cellStyle name="Percent 14" xfId="377" xr:uid="{77B26950-3D15-46EC-A46B-5E78D44BD626}"/>
    <cellStyle name="Percent 15" xfId="580" xr:uid="{5D72F365-442A-426F-939D-D6934CBD03C9}"/>
    <cellStyle name="Percent 2" xfId="19" xr:uid="{00000000-0005-0000-0000-0000BF000000}"/>
    <cellStyle name="Percent 2 2" xfId="183" xr:uid="{00000000-0005-0000-0000-0000C0000000}"/>
    <cellStyle name="Percent 3" xfId="184" xr:uid="{00000000-0005-0000-0000-0000C1000000}"/>
    <cellStyle name="Percent 3 2" xfId="378" xr:uid="{9FB5F727-980E-4E2A-B0F7-87D42E19EC87}"/>
    <cellStyle name="Percent 4" xfId="273" xr:uid="{79B9212B-A43E-429D-B811-9CF603F59DED}"/>
    <cellStyle name="Percent 4 2" xfId="390" xr:uid="{D1801BA2-990D-430C-866D-20051E4550EB}"/>
    <cellStyle name="Percent 5" xfId="283" xr:uid="{3505C534-8FB4-4C9E-BB4A-488994C997EE}"/>
    <cellStyle name="Percent 6" xfId="275" xr:uid="{0E88EFD2-FE35-4687-A3E0-4371A09CDF03}"/>
    <cellStyle name="Percent 7" xfId="281" xr:uid="{DC2C3D60-37C7-464D-8112-D4E60E212EE2}"/>
    <cellStyle name="Percent 8" xfId="277" xr:uid="{0B27F0D4-F54C-422E-9E73-7298FF1973DC}"/>
    <cellStyle name="Percent 9" xfId="279" xr:uid="{CE618D1B-E697-4A96-9240-6754ADCF0ED4}"/>
    <cellStyle name="PERCENTAGE" xfId="185" xr:uid="{00000000-0005-0000-0000-0000C2000000}"/>
    <cellStyle name="pricing" xfId="186" xr:uid="{00000000-0005-0000-0000-0000C3000000}"/>
    <cellStyle name="PSChar" xfId="187" xr:uid="{00000000-0005-0000-0000-0000C4000000}"/>
    <cellStyle name="RevList" xfId="188" xr:uid="{00000000-0005-0000-0000-0000C5000000}"/>
    <cellStyle name="serJet 1200 Series PCL 6" xfId="189" xr:uid="{00000000-0005-0000-0000-0000C6000000}"/>
    <cellStyle name="Sheet Title" xfId="190" xr:uid="{00000000-0005-0000-0000-0000C7000000}"/>
    <cellStyle name="Style 1" xfId="191" xr:uid="{00000000-0005-0000-0000-0000C8000000}"/>
    <cellStyle name="Style 1 2" xfId="375" xr:uid="{B142E5C5-AFC3-4280-9747-588DC9718EC9}"/>
    <cellStyle name="Style 2" xfId="192" xr:uid="{00000000-0005-0000-0000-0000C9000000}"/>
    <cellStyle name="Style 2 2" xfId="376" xr:uid="{0FE4E68F-59D8-4B70-AA58-9E20834A0BA2}"/>
    <cellStyle name="Style 3" xfId="193" xr:uid="{00000000-0005-0000-0000-0000CA000000}"/>
    <cellStyle name="subhead" xfId="194" xr:uid="{00000000-0005-0000-0000-0000CB000000}"/>
    <cellStyle name="Subtotal" xfId="195" xr:uid="{00000000-0005-0000-0000-0000CC000000}"/>
    <cellStyle name="symbol" xfId="196" xr:uid="{00000000-0005-0000-0000-0000CD000000}"/>
    <cellStyle name="T" xfId="197" xr:uid="{00000000-0005-0000-0000-0000CE000000}"/>
    <cellStyle name="T 2" xfId="345" xr:uid="{04D70C9D-99B7-4A65-831D-FDFD7354E8BA}"/>
    <cellStyle name="T 2 2" xfId="624" xr:uid="{43260865-72BF-4BD9-88AF-D2018F15278B}"/>
    <cellStyle name="T_bao cao KT  CK seabank.V3" xfId="198" xr:uid="{00000000-0005-0000-0000-0000CF000000}"/>
    <cellStyle name="T_bao cao KT  CK seabank.V3 2" xfId="346" xr:uid="{3A259972-4201-46F4-8EF9-9D457E2D31D2}"/>
    <cellStyle name="T_bao cao KT  CK seabank.V3 2 2" xfId="625" xr:uid="{E3B7CB70-D2B4-4594-818F-F8D6AB676177}"/>
    <cellStyle name="T_BCKT .V6.- SeABS" xfId="199" xr:uid="{00000000-0005-0000-0000-0000D0000000}"/>
    <cellStyle name="T_BCKT .V6.- SeABS 2" xfId="347" xr:uid="{FCDD59EF-217B-449F-B31F-CC2F2B5368DF}"/>
    <cellStyle name="T_BCKT .V6.- SeABS 2 2" xfId="626" xr:uid="{3DAA8C10-5C64-418E-9316-93BDAE449DF9}"/>
    <cellStyle name="T_BCKT 31.12.2007 - Chi nhanh HCM - Phat hanh" xfId="200" xr:uid="{00000000-0005-0000-0000-0000D1000000}"/>
    <cellStyle name="T_BCKT 31.12.2007 - Chi nhanh HCM - Phat hanh 2" xfId="348" xr:uid="{BBBB17FD-9220-4C47-AE76-0A21E7C536C1}"/>
    <cellStyle name="T_BCKT 31.12.2007 - Chi nhanh HCM - Phat hanh 2 2" xfId="627" xr:uid="{18B1D6C6-0B88-4150-B77A-914509EA9590}"/>
    <cellStyle name="T_BCKT nam 2007 - ChunViet" xfId="201" xr:uid="{00000000-0005-0000-0000-0000D2000000}"/>
    <cellStyle name="T_BCKT nam 2007 - ChunViet 2" xfId="349" xr:uid="{D99CEB22-A974-4CF2-A3D0-813CB32F0EE9}"/>
    <cellStyle name="T_BCKT nam 2007 - ChunViet 2 2" xfId="628" xr:uid="{32EF3125-D65A-4495-BA57-0BC1B7972893}"/>
    <cellStyle name="T_BKCT NAM 2007" xfId="202" xr:uid="{00000000-0005-0000-0000-0000D3000000}"/>
    <cellStyle name="T_BKCT NAM 2007 2" xfId="350" xr:uid="{E0CDA106-D638-42ED-8D4C-7C6E447B0F7D}"/>
    <cellStyle name="T_BKCT NAM 2007 2 2" xfId="629" xr:uid="{394E96FE-6A47-4AB2-8472-9E85A2B8EAC0}"/>
    <cellStyle name="T_CK Seabank - E" xfId="203" xr:uid="{00000000-0005-0000-0000-0000D4000000}"/>
    <cellStyle name="T_CK Seabank - E 2" xfId="351" xr:uid="{97390651-1749-49AF-8D80-C6279EDF40C1}"/>
    <cellStyle name="T_CK Seabank - E 2 2" xfId="630" xr:uid="{A4863004-E1A8-4B4B-8B5B-5BC028C0B48E}"/>
    <cellStyle name="T_LCTT_ToanCty" xfId="204" xr:uid="{00000000-0005-0000-0000-0000D5000000}"/>
    <cellStyle name="T_LCTT_ToanCty 2" xfId="352" xr:uid="{D3D2F81B-6BBD-469F-A8B9-EBFC50E458F6}"/>
    <cellStyle name="T_LCTT_ToanCty 2 2" xfId="631" xr:uid="{C2606446-2CEE-4151-8D1F-188F4B944A81}"/>
    <cellStyle name="T_Tong hop QD15 v3.0" xfId="205" xr:uid="{00000000-0005-0000-0000-0000D6000000}"/>
    <cellStyle name="T_Tong hop QD15 v3.0 2" xfId="353" xr:uid="{D3B448DC-41E5-4ED3-A521-13F8B22262C0}"/>
    <cellStyle name="T_Tong hop QD15 v3.0 2 2" xfId="632" xr:uid="{8ACE284A-5F4E-4EB2-A1D3-FD971A90A703}"/>
    <cellStyle name="tde" xfId="206" xr:uid="{00000000-0005-0000-0000-0000D7000000}"/>
    <cellStyle name="th" xfId="208" xr:uid="{00000000-0005-0000-0000-0000D8000000}"/>
    <cellStyle name="th 2" xfId="354" xr:uid="{22F09ADD-A26F-4330-A5CA-D26329D6B04D}"/>
    <cellStyle name="th 2 2" xfId="633" xr:uid="{0F791413-B967-465A-815B-A1CC6B5188C6}"/>
    <cellStyle name="Thuyet minh" xfId="209" xr:uid="{00000000-0005-0000-0000-0000D9000000}"/>
    <cellStyle name="Tickmark" xfId="207" xr:uid="{00000000-0005-0000-0000-0000DA000000}"/>
    <cellStyle name="Title 2" xfId="386" xr:uid="{EEB3C895-17F1-4BCD-A5FF-653DB6E80684}"/>
    <cellStyle name="viet" xfId="210" xr:uid="{00000000-0005-0000-0000-0000DB000000}"/>
    <cellStyle name="viet2" xfId="211" xr:uid="{00000000-0005-0000-0000-0000DC000000}"/>
    <cellStyle name="VN new romanNormal" xfId="212" xr:uid="{00000000-0005-0000-0000-0000DD000000}"/>
    <cellStyle name="VN time new roman" xfId="213" xr:uid="{00000000-0005-0000-0000-0000DE000000}"/>
    <cellStyle name="vnhead1" xfId="216" xr:uid="{00000000-0005-0000-0000-0000DF000000}"/>
    <cellStyle name="vnhead3" xfId="217" xr:uid="{00000000-0005-0000-0000-0000E0000000}"/>
    <cellStyle name="vnhead3 2" xfId="355" xr:uid="{8A810546-D473-41FE-8B4A-3EF5A8CE3AB0}"/>
    <cellStyle name="vnhead3 2 2" xfId="634" xr:uid="{121BD64F-A53E-42BD-8DCF-457ABC65D916}"/>
    <cellStyle name="vntxt1" xfId="214" xr:uid="{00000000-0005-0000-0000-0000E1000000}"/>
    <cellStyle name="vntxt2" xfId="215" xr:uid="{00000000-0005-0000-0000-0000E2000000}"/>
    <cellStyle name="Währung [0]_UXO VII" xfId="218" xr:uid="{00000000-0005-0000-0000-0000E3000000}"/>
    <cellStyle name="Währung_UXO VII" xfId="219" xr:uid="{00000000-0005-0000-0000-0000E4000000}"/>
    <cellStyle name="xuan" xfId="220" xr:uid="{00000000-0005-0000-0000-0000E5000000}"/>
    <cellStyle name="センター" xfId="221" xr:uid="{00000000-0005-0000-0000-0000E6000000}"/>
    <cellStyle name="เครื่องหมายสกุลเงิน [0]_FTC_OFFER" xfId="222" xr:uid="{00000000-0005-0000-0000-0000E7000000}"/>
    <cellStyle name="เครื่องหมายสกุลเงิน_FTC_OFFER" xfId="223" xr:uid="{00000000-0005-0000-0000-0000E8000000}"/>
    <cellStyle name="ปกติ_FTC_OFFER" xfId="224" xr:uid="{00000000-0005-0000-0000-0000E9000000}"/>
    <cellStyle name=" [0.00]_ Att. 1- Cover" xfId="225" xr:uid="{00000000-0005-0000-0000-0000EA000000}"/>
    <cellStyle name="_ Att. 1- Cover" xfId="226" xr:uid="{00000000-0005-0000-0000-0000EB000000}"/>
    <cellStyle name="?_ Att. 1- Cover" xfId="227" xr:uid="{00000000-0005-0000-0000-0000EC000000}"/>
    <cellStyle name="똿뗦먛귟 [0.00]_PRODUCT DETAIL Q1" xfId="228" xr:uid="{00000000-0005-0000-0000-0000ED000000}"/>
    <cellStyle name="똿뗦먛귟_PRODUCT DETAIL Q1" xfId="229" xr:uid="{00000000-0005-0000-0000-0000EE000000}"/>
    <cellStyle name="믅됞 [0.00]_PRODUCT DETAIL Q1" xfId="230" xr:uid="{00000000-0005-0000-0000-0000EF000000}"/>
    <cellStyle name="믅됞_PRODUCT DETAIL Q1" xfId="231" xr:uid="{00000000-0005-0000-0000-0000F0000000}"/>
    <cellStyle name="백분율_††††† " xfId="232" xr:uid="{00000000-0005-0000-0000-0000F1000000}"/>
    <cellStyle name="뷭?_BOOKSHIP" xfId="233" xr:uid="{00000000-0005-0000-0000-0000F2000000}"/>
    <cellStyle name="콤마 [0]_ 비목별 월별기술 " xfId="234" xr:uid="{00000000-0005-0000-0000-0000F3000000}"/>
    <cellStyle name="콤마_ 비목별 월별기술 " xfId="235" xr:uid="{00000000-0005-0000-0000-0000F4000000}"/>
    <cellStyle name="통화 [0]_††††† " xfId="236" xr:uid="{00000000-0005-0000-0000-0000F5000000}"/>
    <cellStyle name="통화_††††† " xfId="237" xr:uid="{00000000-0005-0000-0000-0000F6000000}"/>
    <cellStyle name="표준_(정보부문)월별인원계획" xfId="238" xr:uid="{00000000-0005-0000-0000-0000F7000000}"/>
    <cellStyle name="一般_00Q3902REV.1" xfId="239" xr:uid="{00000000-0005-0000-0000-0000F8000000}"/>
    <cellStyle name="千分位[0]_00Q3902REV.1" xfId="240" xr:uid="{00000000-0005-0000-0000-0000F9000000}"/>
    <cellStyle name="千分位_00Q3902REV.1" xfId="241" xr:uid="{00000000-0005-0000-0000-0000FA000000}"/>
    <cellStyle name="桁区切り [0.00]_††††† " xfId="242" xr:uid="{00000000-0005-0000-0000-0000FB000000}"/>
    <cellStyle name="桁区切り_††††† " xfId="243" xr:uid="{00000000-0005-0000-0000-0000FC000000}"/>
    <cellStyle name="標準_††††† " xfId="244" xr:uid="{00000000-0005-0000-0000-0000FD000000}"/>
    <cellStyle name="貨幣 [0]_00Q3902REV.1" xfId="245" xr:uid="{00000000-0005-0000-0000-0000FE000000}"/>
    <cellStyle name="貨幣[0]_BRE" xfId="246" xr:uid="{00000000-0005-0000-0000-0000FF000000}"/>
    <cellStyle name="貨幣_00Q3902REV.1" xfId="247" xr:uid="{00000000-0005-0000-0000-000000010000}"/>
    <cellStyle name="通貨 [0.00]_††††† " xfId="248" xr:uid="{00000000-0005-0000-0000-000001010000}"/>
    <cellStyle name="通貨_††††† " xfId="249" xr:uid="{00000000-0005-0000-0000-000002010000}"/>
  </cellStyles>
  <dxfs count="1">
    <dxf>
      <fill>
        <patternFill>
          <bgColor indexed="24"/>
        </patternFill>
      </fill>
    </dxf>
  </dxfs>
  <tableStyles count="0" defaultTableStyle="TableStyleMedium9" defaultPivotStyle="PivotStyleLight16"/>
  <colors>
    <mruColors>
      <color rgb="FFFFFFCC"/>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16</xdr:col>
      <xdr:colOff>76200</xdr:colOff>
      <xdr:row>0</xdr:row>
      <xdr:rowOff>38100</xdr:rowOff>
    </xdr:from>
    <xdr:to>
      <xdr:col>33</xdr:col>
      <xdr:colOff>514350</xdr:colOff>
      <xdr:row>33</xdr:row>
      <xdr:rowOff>19050</xdr:rowOff>
    </xdr:to>
    <xdr:pic>
      <xdr:nvPicPr>
        <xdr:cNvPr id="2" name="Picture 1">
          <a:extLst>
            <a:ext uri="{FF2B5EF4-FFF2-40B4-BE49-F238E27FC236}">
              <a16:creationId xmlns:a16="http://schemas.microsoft.com/office/drawing/2014/main" id="{6A86484A-11B8-4AB3-9178-E0E9CBE347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29875" y="38100"/>
          <a:ext cx="9505950" cy="5562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295275</xdr:colOff>
      <xdr:row>3</xdr:row>
      <xdr:rowOff>57150</xdr:rowOff>
    </xdr:from>
    <xdr:to>
      <xdr:col>18</xdr:col>
      <xdr:colOff>314325</xdr:colOff>
      <xdr:row>21</xdr:row>
      <xdr:rowOff>0</xdr:rowOff>
    </xdr:to>
    <xdr:pic>
      <xdr:nvPicPr>
        <xdr:cNvPr id="2" name="Picture 1">
          <a:extLst>
            <a:ext uri="{FF2B5EF4-FFF2-40B4-BE49-F238E27FC236}">
              <a16:creationId xmlns:a16="http://schemas.microsoft.com/office/drawing/2014/main" id="{59C24AA3-5AE2-4ED6-9891-3957967944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86675" y="285750"/>
          <a:ext cx="7743825" cy="3276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123825</xdr:colOff>
      <xdr:row>0</xdr:row>
      <xdr:rowOff>0</xdr:rowOff>
    </xdr:from>
    <xdr:to>
      <xdr:col>15</xdr:col>
      <xdr:colOff>514350</xdr:colOff>
      <xdr:row>17</xdr:row>
      <xdr:rowOff>53199</xdr:rowOff>
    </xdr:to>
    <xdr:pic>
      <xdr:nvPicPr>
        <xdr:cNvPr id="3" name="Picture 2">
          <a:extLst>
            <a:ext uri="{FF2B5EF4-FFF2-40B4-BE49-F238E27FC236}">
              <a16:creationId xmlns:a16="http://schemas.microsoft.com/office/drawing/2014/main" id="{9675762F-F816-49FE-9651-448EE22CDB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29550" y="0"/>
          <a:ext cx="6105525" cy="4044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Phong%20KE%20TOAN\Data\Dropbox\HR&amp;Admin\HR\Luong&amp;Cham%20cong\T10-2011\Tranhiep\c\My%20Documents\DT%20XECEL\A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AppData\Local\Temp\Rar$DIa8092.44048\Working_RRTT_Dec%202019%20ver%2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Phong%20KE%20TOAN\Data\Dropbox\HR&amp;Admin\HR\Luong&amp;Cham%20cong\T10-2011\My\c\Documents%20and%20Settings\KHAC%20TRONG\My%20Documents\Trung\BMS\VAT%20thang%20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Phong%20KE%20TOAN\Trung\Ke%20to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DMIN\Downloads\2022%2009%20DANH%20M&#7908;C%20D&#7920;%20PH&#210;NG%20CH&#7912;NG%20KHO&#193;N%20T&#7920;%20DOAN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 gi¸ chÝnh"/>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RTT supporting"/>
      <sheetName val="RR TToán"/>
      <sheetName val="Phai thu qua han"/>
      <sheetName val="Phaithu TCTC_BH"/>
      <sheetName val="Deposit"/>
      <sheetName val="BS"/>
      <sheetName val="Sheet1"/>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5"/>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khaithue"/>
      <sheetName val="Balancesheet"/>
      <sheetName val="P&amp;L"/>
      <sheetName val="InChungTuTC"/>
      <sheetName val="CanDoiPS"/>
      <sheetName val="ChiTietTK"/>
      <sheetName val="NKChungTu"/>
      <sheetName val="HTTK"/>
    </sheetNames>
    <sheetDataSet>
      <sheetData sheetId="0" refreshError="1"/>
      <sheetData sheetId="1" refreshError="1"/>
      <sheetData sheetId="2" refreshError="1"/>
      <sheetData sheetId="3" refreshError="1"/>
      <sheetData sheetId="4"/>
      <sheetData sheetId="5"/>
      <sheetData sheetId="6">
        <row r="9">
          <cell r="C9" t="str">
            <v>PN001</v>
          </cell>
        </row>
        <row r="10">
          <cell r="C10" t="str">
            <v>PN001</v>
          </cell>
        </row>
        <row r="11">
          <cell r="C11" t="str">
            <v>PC001</v>
          </cell>
        </row>
        <row r="12">
          <cell r="C12" t="str">
            <v>PN002</v>
          </cell>
        </row>
        <row r="13">
          <cell r="C13" t="str">
            <v>PN002</v>
          </cell>
        </row>
        <row r="14">
          <cell r="C14" t="str">
            <v>PC002</v>
          </cell>
        </row>
        <row r="15">
          <cell r="C15" t="str">
            <v>PC003</v>
          </cell>
        </row>
        <row r="16">
          <cell r="C16" t="str">
            <v>PN003</v>
          </cell>
        </row>
        <row r="17">
          <cell r="C17" t="str">
            <v>PN003</v>
          </cell>
        </row>
        <row r="18">
          <cell r="C18" t="str">
            <v>PC004</v>
          </cell>
        </row>
        <row r="19">
          <cell r="C19" t="str">
            <v>PC005</v>
          </cell>
        </row>
        <row r="20">
          <cell r="C20" t="str">
            <v>PC006</v>
          </cell>
        </row>
        <row r="21">
          <cell r="C21" t="str">
            <v>PN005</v>
          </cell>
        </row>
        <row r="22">
          <cell r="C22" t="str">
            <v>PC007</v>
          </cell>
        </row>
        <row r="23">
          <cell r="C23" t="str">
            <v>PX002</v>
          </cell>
        </row>
        <row r="24">
          <cell r="C24" t="str">
            <v>DT001</v>
          </cell>
        </row>
        <row r="25">
          <cell r="C25" t="str">
            <v>DT001</v>
          </cell>
        </row>
        <row r="26">
          <cell r="C26" t="str">
            <v>PT001</v>
          </cell>
        </row>
        <row r="27">
          <cell r="C27" t="str">
            <v>PX003</v>
          </cell>
        </row>
        <row r="28">
          <cell r="C28" t="str">
            <v>DT002</v>
          </cell>
        </row>
        <row r="29">
          <cell r="C29" t="str">
            <v>DT002</v>
          </cell>
        </row>
        <row r="30">
          <cell r="C30" t="str">
            <v>PT002</v>
          </cell>
        </row>
        <row r="31">
          <cell r="C31" t="str">
            <v>PC008</v>
          </cell>
        </row>
        <row r="32">
          <cell r="C32" t="str">
            <v>PC009</v>
          </cell>
        </row>
        <row r="33">
          <cell r="C33" t="str">
            <v>KC08</v>
          </cell>
        </row>
        <row r="34">
          <cell r="C34" t="str">
            <v>KC09</v>
          </cell>
        </row>
        <row r="35">
          <cell r="C35" t="str">
            <v>KC10</v>
          </cell>
        </row>
        <row r="36">
          <cell r="C36" t="str">
            <v>KC11</v>
          </cell>
        </row>
        <row r="37">
          <cell r="C37" t="str">
            <v>KC12</v>
          </cell>
        </row>
        <row r="38">
          <cell r="C38" t="str">
            <v>KC13</v>
          </cell>
        </row>
      </sheetData>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0.04.2021"/>
      <sheetName val="30.06.2021"/>
      <sheetName val="30.09.2021"/>
      <sheetName val="31.10.2021"/>
      <sheetName val="30.11.2021"/>
      <sheetName val="31.12.2021"/>
      <sheetName val="31.03.2022"/>
      <sheetName val="30.04.2022"/>
      <sheetName val="30.06.2022"/>
      <sheetName val="30.09.2022 "/>
      <sheetName val="NXT T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K10">
            <v>263912</v>
          </cell>
          <cell r="L10">
            <v>27847529966</v>
          </cell>
        </row>
        <row r="11">
          <cell r="K11">
            <v>100000</v>
          </cell>
          <cell r="L11">
            <v>10228334020</v>
          </cell>
        </row>
        <row r="12">
          <cell r="K12">
            <v>10000</v>
          </cell>
          <cell r="L12">
            <v>1048887309</v>
          </cell>
        </row>
        <row r="13">
          <cell r="K13">
            <v>38466</v>
          </cell>
          <cell r="L13">
            <v>4022883701</v>
          </cell>
        </row>
        <row r="14">
          <cell r="K14">
            <v>201000</v>
          </cell>
          <cell r="L14">
            <v>20687623085</v>
          </cell>
        </row>
        <row r="19">
          <cell r="K19">
            <v>353</v>
          </cell>
          <cell r="L19">
            <v>37680932</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hnx.vn/vi-vn/co-phieu-etfs/du-lieu-thi-truong-uc.html" TargetMode="External"/><Relationship Id="rId1" Type="http://schemas.openxmlformats.org/officeDocument/2006/relationships/hyperlink" Target="https://s.cafef.vn/Lich-su-giao-dich-ABB-1.chn"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8" Type="http://schemas.openxmlformats.org/officeDocument/2006/relationships/hyperlink" Target="https://www.vsd.vn/ad/141407" TargetMode="External"/><Relationship Id="rId13" Type="http://schemas.openxmlformats.org/officeDocument/2006/relationships/hyperlink" Target="https://www.vsd.vn/ad/140754" TargetMode="External"/><Relationship Id="rId18" Type="http://schemas.openxmlformats.org/officeDocument/2006/relationships/hyperlink" Target="https://www.vsd.vn/ad/140750" TargetMode="External"/><Relationship Id="rId26" Type="http://schemas.openxmlformats.org/officeDocument/2006/relationships/hyperlink" Target="https://www.vsd.vn/ad/140708" TargetMode="External"/><Relationship Id="rId3" Type="http://schemas.openxmlformats.org/officeDocument/2006/relationships/hyperlink" Target="https://www.vsd.vn/ad/141412" TargetMode="External"/><Relationship Id="rId21" Type="http://schemas.openxmlformats.org/officeDocument/2006/relationships/hyperlink" Target="https://www.vsd.vn/ad/141275" TargetMode="External"/><Relationship Id="rId7" Type="http://schemas.openxmlformats.org/officeDocument/2006/relationships/hyperlink" Target="https://www.vsd.vn/ad/141406" TargetMode="External"/><Relationship Id="rId12" Type="http://schemas.openxmlformats.org/officeDocument/2006/relationships/hyperlink" Target="https://www.vsd.vn/ad/140713" TargetMode="External"/><Relationship Id="rId17" Type="http://schemas.openxmlformats.org/officeDocument/2006/relationships/hyperlink" Target="https://www.vsd.vn/ad/141497" TargetMode="External"/><Relationship Id="rId25" Type="http://schemas.openxmlformats.org/officeDocument/2006/relationships/hyperlink" Target="https://www.vsd.vn/ad/141184" TargetMode="External"/><Relationship Id="rId2" Type="http://schemas.openxmlformats.org/officeDocument/2006/relationships/hyperlink" Target="https://www.vsd.vn/ad/141411" TargetMode="External"/><Relationship Id="rId16" Type="http://schemas.openxmlformats.org/officeDocument/2006/relationships/hyperlink" Target="https://www.vsd.vn/ad/140752" TargetMode="External"/><Relationship Id="rId20" Type="http://schemas.openxmlformats.org/officeDocument/2006/relationships/hyperlink" Target="https://www.vsd.vn/ad/140751" TargetMode="External"/><Relationship Id="rId29" Type="http://schemas.openxmlformats.org/officeDocument/2006/relationships/hyperlink" Target="https://www.vsd.vn/ad/140744" TargetMode="External"/><Relationship Id="rId1" Type="http://schemas.openxmlformats.org/officeDocument/2006/relationships/hyperlink" Target="https://www.vsd.vn/ad/141386" TargetMode="External"/><Relationship Id="rId6" Type="http://schemas.openxmlformats.org/officeDocument/2006/relationships/hyperlink" Target="https://www.vsd.vn/ad/141408" TargetMode="External"/><Relationship Id="rId11" Type="http://schemas.openxmlformats.org/officeDocument/2006/relationships/hyperlink" Target="https://www.vsd.vn/ad/140753" TargetMode="External"/><Relationship Id="rId24" Type="http://schemas.openxmlformats.org/officeDocument/2006/relationships/hyperlink" Target="https://www.vsd.vn/ad/140709" TargetMode="External"/><Relationship Id="rId5" Type="http://schemas.openxmlformats.org/officeDocument/2006/relationships/hyperlink" Target="https://www.vsd.vn/ad/141410" TargetMode="External"/><Relationship Id="rId15" Type="http://schemas.openxmlformats.org/officeDocument/2006/relationships/hyperlink" Target="https://www.vsd.vn/ad/141678" TargetMode="External"/><Relationship Id="rId23" Type="http://schemas.openxmlformats.org/officeDocument/2006/relationships/hyperlink" Target="https://www.vsd.vn/ad/140745" TargetMode="External"/><Relationship Id="rId28" Type="http://schemas.openxmlformats.org/officeDocument/2006/relationships/hyperlink" Target="https://www.vsd.vn/ad/140747" TargetMode="External"/><Relationship Id="rId10" Type="http://schemas.openxmlformats.org/officeDocument/2006/relationships/hyperlink" Target="https://www.vsd.vn/ad/140712" TargetMode="External"/><Relationship Id="rId19" Type="http://schemas.openxmlformats.org/officeDocument/2006/relationships/hyperlink" Target="https://www.vsd.vn/ad/140710" TargetMode="External"/><Relationship Id="rId31" Type="http://schemas.openxmlformats.org/officeDocument/2006/relationships/printerSettings" Target="../printerSettings/printerSettings19.bin"/><Relationship Id="rId4" Type="http://schemas.openxmlformats.org/officeDocument/2006/relationships/hyperlink" Target="https://www.vsd.vn/ad/141409" TargetMode="External"/><Relationship Id="rId9" Type="http://schemas.openxmlformats.org/officeDocument/2006/relationships/hyperlink" Target="https://www.vsd.vn/ad/140714" TargetMode="External"/><Relationship Id="rId14" Type="http://schemas.openxmlformats.org/officeDocument/2006/relationships/hyperlink" Target="https://www.vsd.vn/ad/140711" TargetMode="External"/><Relationship Id="rId22" Type="http://schemas.openxmlformats.org/officeDocument/2006/relationships/hyperlink" Target="https://www.vsd.vn/ad/140749" TargetMode="External"/><Relationship Id="rId27" Type="http://schemas.openxmlformats.org/officeDocument/2006/relationships/hyperlink" Target="https://www.vsd.vn/ad/141183" TargetMode="External"/><Relationship Id="rId30" Type="http://schemas.openxmlformats.org/officeDocument/2006/relationships/hyperlink" Target="https://www.vsd.vn/ad/140746" TargetMode="Externa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theme="6"/>
    <pageSetUpPr fitToPage="1"/>
  </sheetPr>
  <dimension ref="A1:I85"/>
  <sheetViews>
    <sheetView showZeros="0" workbookViewId="0">
      <pane ySplit="3" topLeftCell="A73" activePane="bottomLeft" state="frozen"/>
      <selection activeCell="B8" sqref="B8:H8"/>
      <selection pane="bottomLeft" activeCell="B8" sqref="B8:H8"/>
    </sheetView>
  </sheetViews>
  <sheetFormatPr defaultColWidth="9.33203125" defaultRowHeight="12.75" outlineLevelRow="1"/>
  <cols>
    <col min="1" max="1" width="6.6640625" style="27" customWidth="1"/>
    <col min="2" max="2" width="65.33203125" style="20" customWidth="1"/>
    <col min="3" max="3" width="18.33203125" style="395" customWidth="1"/>
    <col min="4" max="4" width="18.33203125" style="444" customWidth="1"/>
    <col min="5" max="5" width="18.33203125" style="440" customWidth="1"/>
    <col min="6" max="6" width="22.5" style="20" bestFit="1" customWidth="1"/>
    <col min="7" max="7" width="26.6640625" style="253" customWidth="1"/>
    <col min="8" max="8" width="13.33203125" style="5" bestFit="1" customWidth="1"/>
    <col min="9" max="16384" width="9.33203125" style="5"/>
  </cols>
  <sheetData>
    <row r="1" spans="1:7">
      <c r="A1" s="28" t="s">
        <v>74</v>
      </c>
    </row>
    <row r="2" spans="1:7" s="19" customFormat="1">
      <c r="A2" s="1151" t="s">
        <v>0</v>
      </c>
      <c r="B2" s="1151" t="s">
        <v>10</v>
      </c>
      <c r="C2" s="1153" t="s">
        <v>11</v>
      </c>
      <c r="D2" s="1154"/>
      <c r="E2" s="1155"/>
      <c r="F2" s="28" t="s">
        <v>605</v>
      </c>
      <c r="G2" s="396" t="e">
        <f>#REF!</f>
        <v>#REF!</v>
      </c>
    </row>
    <row r="3" spans="1:7" s="19" customFormat="1" ht="23.25" customHeight="1">
      <c r="A3" s="1152"/>
      <c r="B3" s="1152"/>
      <c r="C3" s="393" t="s">
        <v>12</v>
      </c>
      <c r="D3" s="445" t="s">
        <v>13</v>
      </c>
      <c r="E3" s="441" t="s">
        <v>14</v>
      </c>
      <c r="G3" s="255"/>
    </row>
    <row r="4" spans="1:7">
      <c r="A4" s="25" t="s">
        <v>15</v>
      </c>
      <c r="B4" s="23" t="s">
        <v>16</v>
      </c>
      <c r="C4" s="410">
        <v>-1</v>
      </c>
      <c r="D4" s="410">
        <v>-2</v>
      </c>
      <c r="E4" s="410">
        <v>-3</v>
      </c>
      <c r="F4" s="5"/>
    </row>
    <row r="5" spans="1:7" ht="25.5">
      <c r="A5" s="18">
        <v>1</v>
      </c>
      <c r="B5" s="24" t="s">
        <v>245</v>
      </c>
      <c r="C5" s="438">
        <f>'CDKT 2025'!D106</f>
        <v>120000000000</v>
      </c>
      <c r="D5" s="430"/>
      <c r="E5" s="431"/>
      <c r="F5" s="34"/>
    </row>
    <row r="6" spans="1:7" ht="25.5">
      <c r="A6" s="18">
        <v>2</v>
      </c>
      <c r="B6" s="24" t="s">
        <v>246</v>
      </c>
      <c r="C6" s="438"/>
      <c r="D6" s="430"/>
      <c r="E6" s="431"/>
      <c r="F6" s="5"/>
    </row>
    <row r="7" spans="1:7">
      <c r="A7" s="18">
        <v>3</v>
      </c>
      <c r="B7" s="24" t="s">
        <v>17</v>
      </c>
      <c r="C7" s="438"/>
      <c r="D7" s="430"/>
      <c r="E7" s="431"/>
      <c r="F7" s="5"/>
    </row>
    <row r="8" spans="1:7">
      <c r="A8" s="18">
        <v>4</v>
      </c>
      <c r="B8" s="24" t="s">
        <v>356</v>
      </c>
      <c r="C8" s="438"/>
      <c r="D8" s="430"/>
      <c r="E8" s="431"/>
      <c r="F8" s="5"/>
    </row>
    <row r="9" spans="1:7">
      <c r="A9" s="18">
        <v>5</v>
      </c>
      <c r="B9" s="24" t="s">
        <v>357</v>
      </c>
      <c r="C9" s="438"/>
      <c r="D9" s="430"/>
      <c r="E9" s="431"/>
      <c r="F9" s="5"/>
    </row>
    <row r="10" spans="1:7">
      <c r="A10" s="18">
        <v>6</v>
      </c>
      <c r="B10" s="24" t="s">
        <v>358</v>
      </c>
      <c r="C10" s="438">
        <f>'CDKT 2025'!D113</f>
        <v>0</v>
      </c>
      <c r="D10" s="430"/>
      <c r="E10" s="431"/>
      <c r="F10" s="5"/>
    </row>
    <row r="11" spans="1:7">
      <c r="A11" s="18">
        <v>7</v>
      </c>
      <c r="B11" s="24" t="s">
        <v>18</v>
      </c>
      <c r="C11" s="438"/>
      <c r="D11" s="430"/>
      <c r="E11" s="431"/>
      <c r="F11" s="5"/>
    </row>
    <row r="12" spans="1:7">
      <c r="A12" s="18">
        <v>8</v>
      </c>
      <c r="B12" s="24" t="s">
        <v>359</v>
      </c>
      <c r="C12" s="438">
        <f>'CDKT 2025'!D115</f>
        <v>83276500184</v>
      </c>
      <c r="D12" s="430"/>
      <c r="E12" s="431"/>
      <c r="F12" s="5"/>
      <c r="G12" s="287"/>
    </row>
    <row r="13" spans="1:7">
      <c r="A13" s="18">
        <v>9</v>
      </c>
      <c r="B13" s="24" t="s">
        <v>360</v>
      </c>
      <c r="C13" s="438">
        <f>-'CDKT 2025'!D65-'CDKT 2025'!D20-'CDKT 2025'!D29-'CDKT 2025'!D45</f>
        <v>3551976975</v>
      </c>
      <c r="D13" s="430"/>
      <c r="E13" s="431"/>
      <c r="F13" s="5"/>
      <c r="G13" s="256"/>
    </row>
    <row r="14" spans="1:7">
      <c r="A14" s="18">
        <v>10</v>
      </c>
      <c r="B14" s="24" t="s">
        <v>361</v>
      </c>
      <c r="C14" s="438"/>
      <c r="D14" s="430"/>
      <c r="E14" s="431"/>
      <c r="F14" s="5"/>
    </row>
    <row r="15" spans="1:7">
      <c r="A15" s="18">
        <v>11</v>
      </c>
      <c r="B15" s="24" t="s">
        <v>19</v>
      </c>
      <c r="C15" s="438"/>
      <c r="D15" s="430"/>
      <c r="E15" s="431"/>
      <c r="F15" s="5"/>
    </row>
    <row r="16" spans="1:7">
      <c r="A16" s="18">
        <v>12</v>
      </c>
      <c r="B16" s="24" t="s">
        <v>20</v>
      </c>
      <c r="C16" s="411"/>
      <c r="D16" s="430"/>
      <c r="E16" s="439"/>
      <c r="F16" s="5"/>
    </row>
    <row r="17" spans="1:7" ht="25.5">
      <c r="A17" s="36">
        <v>13</v>
      </c>
      <c r="B17" s="37" t="s">
        <v>21</v>
      </c>
      <c r="C17" s="411"/>
      <c r="D17" s="438">
        <f>-Portfolios!U43</f>
        <v>550691134</v>
      </c>
      <c r="E17" s="439">
        <f>Portfolios!T43</f>
        <v>4606530119</v>
      </c>
      <c r="F17" s="5"/>
    </row>
    <row r="18" spans="1:7" s="52" customFormat="1" ht="13.5" outlineLevel="1">
      <c r="A18" s="18">
        <v>14</v>
      </c>
      <c r="B18" s="24" t="s">
        <v>362</v>
      </c>
      <c r="C18" s="412"/>
      <c r="D18" s="446"/>
      <c r="E18" s="442"/>
      <c r="G18" s="254"/>
    </row>
    <row r="19" spans="1:7" s="1" customFormat="1">
      <c r="A19" s="21" t="s">
        <v>22</v>
      </c>
      <c r="B19" s="22" t="s">
        <v>23</v>
      </c>
      <c r="C19" s="1156">
        <f>SUM(C5:C18)-SUM(D5:D18)+SUM(E5:E18)</f>
        <v>210884316144</v>
      </c>
      <c r="D19" s="1157"/>
      <c r="E19" s="1158"/>
      <c r="G19" s="180"/>
    </row>
    <row r="20" spans="1:7" s="1" customFormat="1">
      <c r="A20" s="25" t="s">
        <v>24</v>
      </c>
      <c r="B20" s="23" t="s">
        <v>25</v>
      </c>
      <c r="C20" s="413"/>
      <c r="D20" s="447"/>
      <c r="E20" s="443"/>
      <c r="G20" s="253"/>
    </row>
    <row r="21" spans="1:7" s="31" customFormat="1" ht="13.5">
      <c r="A21" s="29" t="s">
        <v>26</v>
      </c>
      <c r="B21" s="30" t="s">
        <v>27</v>
      </c>
      <c r="C21" s="414" t="e">
        <f>#REF!</f>
        <v>#REF!</v>
      </c>
      <c r="D21" s="448"/>
      <c r="E21" s="416"/>
      <c r="G21" s="254"/>
    </row>
    <row r="22" spans="1:7" s="31" customFormat="1" ht="13.5">
      <c r="A22" s="29" t="s">
        <v>28</v>
      </c>
      <c r="B22" s="30" t="s">
        <v>29</v>
      </c>
      <c r="C22" s="414" t="e">
        <f>SUM(C23,C26)</f>
        <v>#REF!</v>
      </c>
      <c r="D22" s="448">
        <f>SUM(D23,D26)</f>
        <v>0</v>
      </c>
      <c r="E22" s="416">
        <f>SUM(E23,E26)</f>
        <v>0</v>
      </c>
      <c r="G22" s="254"/>
    </row>
    <row r="23" spans="1:7" ht="13.5">
      <c r="A23" s="18">
        <v>1</v>
      </c>
      <c r="B23" s="24" t="s">
        <v>30</v>
      </c>
      <c r="C23" s="417" t="e">
        <f>SUM(C24:C25)</f>
        <v>#REF!</v>
      </c>
      <c r="D23" s="448">
        <f>SUM(D24:D25)</f>
        <v>0</v>
      </c>
      <c r="E23" s="416">
        <f>SUM(E24:E25)</f>
        <v>0</v>
      </c>
      <c r="F23" s="5"/>
    </row>
    <row r="24" spans="1:7" ht="25.5">
      <c r="A24" s="1159"/>
      <c r="B24" s="24" t="s">
        <v>363</v>
      </c>
      <c r="C24" s="417" t="e">
        <f>#REF!</f>
        <v>#REF!</v>
      </c>
      <c r="D24" s="430"/>
      <c r="E24" s="431"/>
      <c r="F24" s="5"/>
    </row>
    <row r="25" spans="1:7" ht="24.75" customHeight="1">
      <c r="A25" s="1160"/>
      <c r="B25" s="51" t="s">
        <v>374</v>
      </c>
      <c r="C25" s="417"/>
      <c r="D25" s="438"/>
      <c r="E25" s="431"/>
      <c r="F25" s="5"/>
      <c r="G25" s="253" t="s">
        <v>661</v>
      </c>
    </row>
    <row r="26" spans="1:7">
      <c r="A26" s="18">
        <v>2</v>
      </c>
      <c r="B26" s="24" t="s">
        <v>371</v>
      </c>
      <c r="C26" s="417" t="e">
        <f>#REF!</f>
        <v>#REF!</v>
      </c>
      <c r="D26" s="430"/>
      <c r="E26" s="431"/>
      <c r="F26" s="5"/>
    </row>
    <row r="27" spans="1:7" s="31" customFormat="1" ht="13.5">
      <c r="A27" s="29" t="s">
        <v>31</v>
      </c>
      <c r="B27" s="30" t="s">
        <v>247</v>
      </c>
      <c r="C27" s="414" t="e">
        <f>SUM(C28,C31,C32,C35,C41,C44)</f>
        <v>#REF!</v>
      </c>
      <c r="D27" s="448"/>
      <c r="E27" s="416">
        <f>SUM(E28,E31,E32,E35,E41,E44)</f>
        <v>0</v>
      </c>
      <c r="G27" s="254"/>
    </row>
    <row r="28" spans="1:7" ht="13.5">
      <c r="A28" s="18">
        <v>1</v>
      </c>
      <c r="B28" s="24" t="s">
        <v>32</v>
      </c>
      <c r="C28" s="417" t="e">
        <f>SUM(C29:C30)</f>
        <v>#REF!</v>
      </c>
      <c r="D28" s="448">
        <f>SUM(D29:D30)</f>
        <v>0</v>
      </c>
      <c r="E28" s="416">
        <f>SUM(E29:E30)</f>
        <v>0</v>
      </c>
      <c r="F28" s="5"/>
    </row>
    <row r="29" spans="1:7" ht="25.5">
      <c r="A29" s="1159"/>
      <c r="B29" s="24" t="s">
        <v>33</v>
      </c>
      <c r="C29" s="417" t="e">
        <f>#REF!+#REF!</f>
        <v>#REF!</v>
      </c>
      <c r="D29" s="430"/>
      <c r="E29" s="431"/>
      <c r="F29" s="5"/>
    </row>
    <row r="30" spans="1:7">
      <c r="A30" s="1160"/>
      <c r="B30" s="24" t="s">
        <v>34</v>
      </c>
      <c r="C30" s="417"/>
      <c r="D30" s="438">
        <f>QUAHAN!W52</f>
        <v>0</v>
      </c>
      <c r="E30" s="431"/>
      <c r="F30" s="5"/>
    </row>
    <row r="31" spans="1:7" ht="24.75" customHeight="1">
      <c r="A31" s="18">
        <v>2</v>
      </c>
      <c r="B31" s="24" t="s">
        <v>35</v>
      </c>
      <c r="C31" s="417"/>
      <c r="D31" s="438">
        <f>'CDKT 2025'!D23</f>
        <v>29700000</v>
      </c>
      <c r="E31" s="431"/>
      <c r="F31" s="5"/>
    </row>
    <row r="32" spans="1:7" ht="13.5">
      <c r="A32" s="1159">
        <v>3</v>
      </c>
      <c r="B32" s="24" t="s">
        <v>364</v>
      </c>
      <c r="C32" s="417">
        <f>SUM(C33:C34)</f>
        <v>0</v>
      </c>
      <c r="D32" s="430"/>
      <c r="E32" s="416">
        <f>SUM(E33:E34)</f>
        <v>0</v>
      </c>
      <c r="F32" s="5"/>
    </row>
    <row r="33" spans="1:7" ht="25.5">
      <c r="A33" s="1164"/>
      <c r="B33" s="24" t="s">
        <v>365</v>
      </c>
      <c r="C33" s="417"/>
      <c r="D33" s="430"/>
      <c r="E33" s="431"/>
      <c r="F33" s="5"/>
    </row>
    <row r="34" spans="1:7" ht="25.5">
      <c r="A34" s="1160"/>
      <c r="B34" s="24" t="s">
        <v>366</v>
      </c>
      <c r="C34" s="417"/>
      <c r="D34" s="438" t="e">
        <f>QUAHAN!W19</f>
        <v>#REF!</v>
      </c>
      <c r="E34" s="431"/>
      <c r="F34" s="5"/>
    </row>
    <row r="35" spans="1:7" ht="13.5">
      <c r="A35" s="1159">
        <v>4</v>
      </c>
      <c r="B35" s="24" t="s">
        <v>36</v>
      </c>
      <c r="C35" s="417">
        <f>SUM(C36:C37)</f>
        <v>0</v>
      </c>
      <c r="D35" s="448">
        <f>SUM(D36:D37)</f>
        <v>0</v>
      </c>
      <c r="E35" s="416">
        <f>SUM(E36:E37)</f>
        <v>0</v>
      </c>
      <c r="F35" s="5"/>
    </row>
    <row r="36" spans="1:7" ht="25.5">
      <c r="A36" s="1164"/>
      <c r="B36" s="24" t="s">
        <v>367</v>
      </c>
      <c r="C36" s="417"/>
      <c r="D36" s="430"/>
      <c r="E36" s="431"/>
      <c r="F36" s="5"/>
    </row>
    <row r="37" spans="1:7">
      <c r="A37" s="1160"/>
      <c r="B37" s="24" t="s">
        <v>37</v>
      </c>
      <c r="C37" s="417"/>
      <c r="D37" s="438"/>
      <c r="E37" s="431"/>
      <c r="F37" s="5"/>
    </row>
    <row r="38" spans="1:7" ht="13.5">
      <c r="A38" s="1159">
        <v>5</v>
      </c>
      <c r="B38" s="24" t="s">
        <v>38</v>
      </c>
      <c r="C38" s="417"/>
      <c r="D38" s="448">
        <f>SUM(D39:D40)</f>
        <v>0</v>
      </c>
      <c r="E38" s="431"/>
      <c r="F38" s="5"/>
    </row>
    <row r="39" spans="1:7" ht="25.5">
      <c r="A39" s="1164"/>
      <c r="B39" s="24" t="s">
        <v>39</v>
      </c>
      <c r="C39" s="417"/>
      <c r="D39" s="430"/>
      <c r="E39" s="431"/>
      <c r="F39" s="5"/>
    </row>
    <row r="40" spans="1:7" ht="25.5">
      <c r="A40" s="1160"/>
      <c r="B40" s="24" t="s">
        <v>368</v>
      </c>
      <c r="C40" s="417"/>
      <c r="D40" s="438"/>
      <c r="E40" s="431"/>
      <c r="F40" s="5"/>
      <c r="G40" s="253" t="s">
        <v>662</v>
      </c>
    </row>
    <row r="41" spans="1:7" ht="13.5">
      <c r="A41" s="1159">
        <v>6</v>
      </c>
      <c r="B41" s="24" t="s">
        <v>40</v>
      </c>
      <c r="C41" s="417">
        <f>SUM(C42:C43)</f>
        <v>0</v>
      </c>
      <c r="D41" s="430"/>
      <c r="E41" s="416">
        <f>SUM(E42:E43)</f>
        <v>0</v>
      </c>
      <c r="F41" s="5"/>
    </row>
    <row r="42" spans="1:7">
      <c r="A42" s="1164"/>
      <c r="B42" s="24" t="s">
        <v>41</v>
      </c>
      <c r="C42" s="417"/>
      <c r="D42" s="430"/>
      <c r="E42" s="431"/>
      <c r="F42" s="5"/>
    </row>
    <row r="43" spans="1:7">
      <c r="A43" s="1160"/>
      <c r="B43" s="24" t="s">
        <v>372</v>
      </c>
      <c r="C43" s="417"/>
      <c r="D43" s="438" t="e">
        <f>QUAHAN!W33</f>
        <v>#REF!</v>
      </c>
      <c r="E43" s="431"/>
      <c r="F43" s="5"/>
    </row>
    <row r="44" spans="1:7">
      <c r="A44" s="18">
        <v>7</v>
      </c>
      <c r="B44" s="24" t="s">
        <v>370</v>
      </c>
      <c r="C44" s="417" t="e">
        <f>#REF!</f>
        <v>#REF!</v>
      </c>
      <c r="D44" s="430"/>
      <c r="E44" s="431"/>
      <c r="F44" s="5"/>
    </row>
    <row r="45" spans="1:7" s="31" customFormat="1" ht="13.5">
      <c r="A45" s="29" t="s">
        <v>42</v>
      </c>
      <c r="B45" s="30" t="s">
        <v>43</v>
      </c>
      <c r="C45" s="414"/>
      <c r="D45" s="438">
        <f>'CDKT 2025'!D30</f>
        <v>0</v>
      </c>
      <c r="E45" s="416"/>
      <c r="G45" s="254"/>
    </row>
    <row r="46" spans="1:7" s="31" customFormat="1" ht="13.5">
      <c r="A46" s="29" t="s">
        <v>44</v>
      </c>
      <c r="B46" s="30" t="s">
        <v>45</v>
      </c>
      <c r="C46" s="414" t="e">
        <f>SUM(C47:C50)</f>
        <v>#REF!</v>
      </c>
      <c r="D46" s="448"/>
      <c r="E46" s="416">
        <f>SUM(E47:E50)</f>
        <v>0</v>
      </c>
      <c r="G46" s="254"/>
    </row>
    <row r="47" spans="1:7">
      <c r="A47" s="18">
        <v>1</v>
      </c>
      <c r="B47" s="24" t="s">
        <v>46</v>
      </c>
      <c r="C47" s="417"/>
      <c r="D47" s="438" t="e">
        <f>'CDKT 2025'!#REF!</f>
        <v>#REF!</v>
      </c>
      <c r="E47" s="431"/>
      <c r="F47" s="5"/>
    </row>
    <row r="48" spans="1:7">
      <c r="A48" s="18">
        <v>2</v>
      </c>
      <c r="B48" s="24" t="s">
        <v>47</v>
      </c>
      <c r="C48" s="417"/>
      <c r="D48" s="430"/>
      <c r="E48" s="431"/>
      <c r="F48" s="5"/>
    </row>
    <row r="49" spans="1:9">
      <c r="A49" s="18">
        <v>3</v>
      </c>
      <c r="B49" s="24" t="s">
        <v>48</v>
      </c>
      <c r="C49" s="417"/>
      <c r="D49" s="430"/>
      <c r="E49" s="431"/>
      <c r="F49" s="5"/>
    </row>
    <row r="50" spans="1:9">
      <c r="A50" s="18">
        <v>4</v>
      </c>
      <c r="B50" s="24" t="s">
        <v>45</v>
      </c>
      <c r="C50" s="417" t="e">
        <f>C51+C54</f>
        <v>#REF!</v>
      </c>
      <c r="D50" s="430"/>
      <c r="E50" s="431"/>
      <c r="F50" s="5"/>
    </row>
    <row r="51" spans="1:9">
      <c r="A51" s="1159">
        <v>4.0999999999999996</v>
      </c>
      <c r="B51" s="24" t="s">
        <v>49</v>
      </c>
      <c r="C51" s="417" t="e">
        <f>SUM(C52:C53)</f>
        <v>#REF!</v>
      </c>
      <c r="D51" s="430"/>
      <c r="E51" s="431"/>
      <c r="F51" s="5"/>
    </row>
    <row r="52" spans="1:9">
      <c r="A52" s="1164"/>
      <c r="B52" s="24" t="s">
        <v>50</v>
      </c>
      <c r="C52" s="417" t="e">
        <f>#REF!</f>
        <v>#REF!</v>
      </c>
      <c r="D52" s="430"/>
      <c r="E52" s="431"/>
      <c r="F52" s="5"/>
    </row>
    <row r="53" spans="1:9">
      <c r="A53" s="1160"/>
      <c r="B53" s="24" t="s">
        <v>51</v>
      </c>
      <c r="C53" s="417"/>
      <c r="D53" s="449"/>
      <c r="E53" s="431"/>
      <c r="F53" s="5"/>
    </row>
    <row r="54" spans="1:9">
      <c r="A54" s="18">
        <v>4.2</v>
      </c>
      <c r="B54" s="24" t="s">
        <v>45</v>
      </c>
      <c r="C54" s="417"/>
      <c r="D54" s="449"/>
      <c r="E54" s="431"/>
      <c r="F54" s="5"/>
    </row>
    <row r="55" spans="1:9" s="1" customFormat="1">
      <c r="A55" s="21" t="s">
        <v>52</v>
      </c>
      <c r="B55" s="32" t="s">
        <v>23</v>
      </c>
      <c r="C55" s="1161" t="e">
        <f>SUM(D21:D54)-SUM(E21:E54)</f>
        <v>#REF!</v>
      </c>
      <c r="D55" s="1162"/>
      <c r="E55" s="1163"/>
      <c r="G55" s="253"/>
      <c r="I55" s="1">
        <v>305842817</v>
      </c>
    </row>
    <row r="56" spans="1:9" s="1" customFormat="1">
      <c r="A56" s="25" t="s">
        <v>53</v>
      </c>
      <c r="B56" s="23" t="s">
        <v>54</v>
      </c>
      <c r="C56" s="413"/>
      <c r="D56" s="447"/>
      <c r="E56" s="443"/>
      <c r="G56" s="253"/>
    </row>
    <row r="57" spans="1:9" ht="13.5">
      <c r="A57" s="18" t="s">
        <v>26</v>
      </c>
      <c r="B57" s="24" t="s">
        <v>248</v>
      </c>
      <c r="C57" s="417" t="e">
        <f>SUM(C58,C62,C61,C65,C68)</f>
        <v>#REF!</v>
      </c>
      <c r="D57" s="448"/>
      <c r="E57" s="416">
        <f>SUM(E58,E62,E61,E65,E68)</f>
        <v>0</v>
      </c>
      <c r="F57" s="5"/>
    </row>
    <row r="58" spans="1:9" ht="13.5">
      <c r="A58" s="1159">
        <v>1</v>
      </c>
      <c r="B58" s="24" t="s">
        <v>55</v>
      </c>
      <c r="C58" s="417" t="e">
        <f>SUM(C59:C60)</f>
        <v>#REF!</v>
      </c>
      <c r="D58" s="448">
        <f>SUM(D59:D60)</f>
        <v>0</v>
      </c>
      <c r="E58" s="416">
        <f>SUM(E59:E60)</f>
        <v>0</v>
      </c>
      <c r="F58" s="5"/>
    </row>
    <row r="59" spans="1:9" ht="25.5">
      <c r="A59" s="1164"/>
      <c r="B59" s="24" t="s">
        <v>56</v>
      </c>
      <c r="C59" s="417" t="e">
        <f>#REF!</f>
        <v>#REF!</v>
      </c>
      <c r="D59" s="430"/>
      <c r="E59" s="431"/>
      <c r="F59" s="5"/>
    </row>
    <row r="60" spans="1:9" ht="25.5">
      <c r="A60" s="1160"/>
      <c r="B60" s="24" t="s">
        <v>57</v>
      </c>
      <c r="C60" s="417"/>
      <c r="D60" s="438"/>
      <c r="E60" s="431"/>
      <c r="F60" s="5"/>
    </row>
    <row r="61" spans="1:9">
      <c r="A61" s="18">
        <v>2</v>
      </c>
      <c r="B61" s="24" t="s">
        <v>58</v>
      </c>
      <c r="C61" s="411"/>
      <c r="D61" s="438">
        <f>'CDKT 2025'!D42</f>
        <v>0</v>
      </c>
      <c r="E61" s="431"/>
      <c r="F61" s="5"/>
    </row>
    <row r="62" spans="1:9" ht="13.5">
      <c r="A62" s="1159">
        <v>3</v>
      </c>
      <c r="B62" s="24" t="s">
        <v>59</v>
      </c>
      <c r="C62" s="416">
        <f>SUM(C63:C64)</f>
        <v>0</v>
      </c>
      <c r="D62" s="448">
        <f>SUM(D63:D64)</f>
        <v>0</v>
      </c>
      <c r="E62" s="416">
        <f>SUM(E63:E64)</f>
        <v>0</v>
      </c>
      <c r="F62" s="5"/>
    </row>
    <row r="63" spans="1:9" ht="25.5">
      <c r="A63" s="1164"/>
      <c r="B63" s="24" t="s">
        <v>60</v>
      </c>
      <c r="C63" s="411"/>
      <c r="D63" s="430"/>
      <c r="E63" s="431"/>
      <c r="F63" s="5"/>
    </row>
    <row r="64" spans="1:9">
      <c r="A64" s="1160"/>
      <c r="B64" s="24" t="s">
        <v>61</v>
      </c>
      <c r="C64" s="411"/>
      <c r="D64" s="438"/>
      <c r="E64" s="431"/>
      <c r="F64" s="5"/>
    </row>
    <row r="65" spans="1:7" ht="13.5">
      <c r="A65" s="1159">
        <v>4</v>
      </c>
      <c r="B65" s="24" t="s">
        <v>62</v>
      </c>
      <c r="C65" s="416">
        <f>SUM(C66:C67)</f>
        <v>0</v>
      </c>
      <c r="D65" s="448">
        <f>SUM(D66:D67)</f>
        <v>0</v>
      </c>
      <c r="E65" s="416">
        <f>SUM(E66:E67)</f>
        <v>0</v>
      </c>
      <c r="F65" s="5"/>
    </row>
    <row r="66" spans="1:7" ht="25.5">
      <c r="A66" s="1164"/>
      <c r="B66" s="24" t="s">
        <v>63</v>
      </c>
      <c r="C66" s="411"/>
      <c r="D66" s="430"/>
      <c r="E66" s="431"/>
      <c r="F66" s="5"/>
    </row>
    <row r="67" spans="1:7">
      <c r="A67" s="1160"/>
      <c r="B67" s="24" t="s">
        <v>64</v>
      </c>
      <c r="C67" s="411"/>
      <c r="D67" s="449"/>
      <c r="E67" s="431"/>
      <c r="F67" s="5"/>
    </row>
    <row r="68" spans="1:7">
      <c r="A68" s="18">
        <v>1.5</v>
      </c>
      <c r="B68" s="24" t="s">
        <v>369</v>
      </c>
      <c r="C68" s="411"/>
      <c r="D68" s="430"/>
      <c r="E68" s="431"/>
      <c r="F68" s="5"/>
    </row>
    <row r="69" spans="1:7" s="31" customFormat="1" ht="13.5">
      <c r="A69" s="29" t="s">
        <v>28</v>
      </c>
      <c r="B69" s="30" t="s">
        <v>65</v>
      </c>
      <c r="C69" s="415"/>
      <c r="D69" s="438">
        <f>'CDKT 2025'!D46</f>
        <v>308089913</v>
      </c>
      <c r="E69" s="416"/>
      <c r="G69" s="254"/>
    </row>
    <row r="70" spans="1:7" s="31" customFormat="1" ht="13.5">
      <c r="A70" s="29" t="s">
        <v>31</v>
      </c>
      <c r="B70" s="30" t="s">
        <v>66</v>
      </c>
      <c r="C70" s="415"/>
      <c r="D70" s="449">
        <f>'CDKT 2025'!D61</f>
        <v>0</v>
      </c>
      <c r="E70" s="416"/>
      <c r="G70" s="254"/>
    </row>
    <row r="71" spans="1:7" s="31" customFormat="1" ht="13.5">
      <c r="A71" s="29" t="s">
        <v>42</v>
      </c>
      <c r="B71" s="30" t="s">
        <v>67</v>
      </c>
      <c r="C71" s="415"/>
      <c r="D71" s="448">
        <f>SUM(D72:D73)+D76+D78</f>
        <v>0</v>
      </c>
      <c r="E71" s="416"/>
      <c r="G71" s="254"/>
    </row>
    <row r="72" spans="1:7">
      <c r="A72" s="18">
        <v>1</v>
      </c>
      <c r="B72" s="24" t="s">
        <v>68</v>
      </c>
      <c r="C72" s="411"/>
      <c r="D72" s="449">
        <f>'CDKT 2025'!D58</f>
        <v>0</v>
      </c>
      <c r="E72" s="431"/>
      <c r="F72" s="5"/>
    </row>
    <row r="73" spans="1:7" ht="13.5">
      <c r="A73" s="1159">
        <v>2</v>
      </c>
      <c r="B73" s="24" t="s">
        <v>69</v>
      </c>
      <c r="C73" s="417" t="e">
        <f>SUM(C74:C75)</f>
        <v>#REF!</v>
      </c>
      <c r="D73" s="448">
        <f>SUM(D74:D75)</f>
        <v>0</v>
      </c>
      <c r="E73" s="416">
        <f>SUM(E74:E75)</f>
        <v>0</v>
      </c>
      <c r="F73" s="5"/>
    </row>
    <row r="74" spans="1:7" ht="25.5">
      <c r="A74" s="1164"/>
      <c r="B74" s="24" t="s">
        <v>363</v>
      </c>
      <c r="C74" s="417" t="e">
        <f>#REF!</f>
        <v>#REF!</v>
      </c>
      <c r="D74" s="430"/>
      <c r="E74" s="431"/>
      <c r="F74" s="5"/>
    </row>
    <row r="75" spans="1:7" ht="25.5">
      <c r="A75" s="1160"/>
      <c r="B75" s="24" t="s">
        <v>373</v>
      </c>
      <c r="C75" s="417"/>
      <c r="D75" s="438"/>
      <c r="E75" s="431"/>
      <c r="F75" s="5"/>
      <c r="G75" s="253" t="s">
        <v>661</v>
      </c>
    </row>
    <row r="76" spans="1:7">
      <c r="A76" s="18">
        <v>3</v>
      </c>
      <c r="B76" s="24" t="s">
        <v>375</v>
      </c>
      <c r="C76" s="417"/>
      <c r="D76" s="438">
        <v>0</v>
      </c>
      <c r="E76" s="431"/>
      <c r="F76" s="5"/>
      <c r="G76" s="253" t="s">
        <v>661</v>
      </c>
    </row>
    <row r="77" spans="1:7">
      <c r="A77" s="18">
        <v>4</v>
      </c>
      <c r="B77" s="24" t="s">
        <v>70</v>
      </c>
      <c r="C77" s="417"/>
      <c r="D77" s="438">
        <f>'CDKT 2025'!D64</f>
        <v>0</v>
      </c>
      <c r="E77" s="431"/>
      <c r="F77" s="5"/>
    </row>
    <row r="78" spans="1:7">
      <c r="A78" s="18">
        <v>5</v>
      </c>
      <c r="B78" s="24" t="s">
        <v>376</v>
      </c>
      <c r="C78" s="417" t="e">
        <f>#REF!</f>
        <v>#REF!</v>
      </c>
      <c r="D78" s="430"/>
      <c r="E78" s="431"/>
      <c r="F78" s="5"/>
    </row>
    <row r="79" spans="1:7" s="31" customFormat="1" ht="13.5">
      <c r="A79" s="29" t="s">
        <v>44</v>
      </c>
      <c r="B79" s="30" t="s">
        <v>71</v>
      </c>
      <c r="C79" s="415"/>
      <c r="D79" s="438">
        <f>SUM(D80:D82)</f>
        <v>738380871</v>
      </c>
      <c r="E79" s="416"/>
      <c r="G79" s="254"/>
    </row>
    <row r="80" spans="1:7" s="31" customFormat="1" ht="13.5">
      <c r="A80" s="18">
        <v>1</v>
      </c>
      <c r="B80" s="24" t="s">
        <v>377</v>
      </c>
      <c r="C80" s="415"/>
      <c r="D80" s="438">
        <f>'CDKT 2025'!D67</f>
        <v>379541371</v>
      </c>
      <c r="E80" s="416"/>
      <c r="G80" s="254"/>
    </row>
    <row r="81" spans="1:8" s="31" customFormat="1" ht="13.5">
      <c r="A81" s="18">
        <v>2</v>
      </c>
      <c r="B81" s="24" t="s">
        <v>378</v>
      </c>
      <c r="C81" s="415"/>
      <c r="D81" s="438">
        <f>'CDKT 2025'!D68</f>
        <v>0</v>
      </c>
      <c r="E81" s="416"/>
      <c r="G81" s="254"/>
    </row>
    <row r="82" spans="1:8" s="31" customFormat="1" ht="13.5">
      <c r="A82" s="18">
        <v>3</v>
      </c>
      <c r="B82" s="24" t="s">
        <v>379</v>
      </c>
      <c r="C82" s="415"/>
      <c r="D82" s="438">
        <f>'CDKT 2025'!D69+'CDKT 2025'!D70</f>
        <v>358839500</v>
      </c>
      <c r="E82" s="416"/>
      <c r="G82" s="254"/>
    </row>
    <row r="83" spans="1:8" ht="38.25">
      <c r="A83" s="18"/>
      <c r="B83" s="24" t="s">
        <v>460</v>
      </c>
      <c r="C83" s="411"/>
      <c r="D83" s="438"/>
      <c r="E83" s="431"/>
      <c r="F83" s="5"/>
    </row>
    <row r="84" spans="1:8" s="1" customFormat="1">
      <c r="A84" s="21" t="s">
        <v>72</v>
      </c>
      <c r="B84" s="32" t="s">
        <v>23</v>
      </c>
      <c r="C84" s="1161">
        <f>SUM(D57,D69,D70,D71,D79)</f>
        <v>1046470784</v>
      </c>
      <c r="D84" s="1162"/>
      <c r="E84" s="1163"/>
      <c r="G84" s="253"/>
    </row>
    <row r="85" spans="1:8" s="1" customFormat="1">
      <c r="A85" s="33" t="s">
        <v>73</v>
      </c>
      <c r="B85" s="26"/>
      <c r="C85" s="1156" t="e">
        <f>C19-C55-C84</f>
        <v>#REF!</v>
      </c>
      <c r="D85" s="1157"/>
      <c r="E85" s="1158"/>
      <c r="G85" s="253"/>
      <c r="H85" s="387"/>
    </row>
  </sheetData>
  <mergeCells count="18">
    <mergeCell ref="C84:E84"/>
    <mergeCell ref="C85:E85"/>
    <mergeCell ref="A29:A30"/>
    <mergeCell ref="C55:E55"/>
    <mergeCell ref="A38:A40"/>
    <mergeCell ref="A35:A37"/>
    <mergeCell ref="A32:A34"/>
    <mergeCell ref="A73:A75"/>
    <mergeCell ref="A41:A43"/>
    <mergeCell ref="A51:A53"/>
    <mergeCell ref="A62:A64"/>
    <mergeCell ref="A58:A60"/>
    <mergeCell ref="A65:A67"/>
    <mergeCell ref="A2:A3"/>
    <mergeCell ref="C2:E2"/>
    <mergeCell ref="C19:E19"/>
    <mergeCell ref="B2:B3"/>
    <mergeCell ref="A24:A25"/>
  </mergeCells>
  <phoneticPr fontId="18" type="noConversion"/>
  <printOptions horizontalCentered="1"/>
  <pageMargins left="0.65" right="0.56999999999999995" top="0.5" bottom="0.5" header="0.3" footer="0.3"/>
  <pageSetup paperSize="9" scale="79" fitToHeight="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tabColor theme="6"/>
  </sheetPr>
  <dimension ref="A1:T21"/>
  <sheetViews>
    <sheetView workbookViewId="0">
      <selection activeCell="B8" sqref="B8:H8"/>
    </sheetView>
  </sheetViews>
  <sheetFormatPr defaultRowHeight="12.75"/>
  <cols>
    <col min="1" max="1" width="6" customWidth="1"/>
    <col min="2" max="2" width="37.83203125" customWidth="1"/>
    <col min="3" max="3" width="29.1640625" customWidth="1"/>
    <col min="4" max="4" width="24.5" customWidth="1"/>
    <col min="7" max="7" width="23" bestFit="1" customWidth="1"/>
    <col min="9" max="9" width="15.83203125" bestFit="1" customWidth="1"/>
    <col min="14" max="14" width="19.83203125" customWidth="1"/>
    <col min="15" max="15" width="15.83203125" bestFit="1" customWidth="1"/>
  </cols>
  <sheetData>
    <row r="1" spans="1:20" ht="31.5" customHeight="1" thickBot="1">
      <c r="A1" s="1167" t="s">
        <v>116</v>
      </c>
      <c r="B1" s="1167"/>
      <c r="C1" s="1167"/>
      <c r="D1" s="1167"/>
    </row>
    <row r="2" spans="1:20" ht="20.100000000000001" customHeight="1">
      <c r="A2" s="1165" t="s">
        <v>0</v>
      </c>
      <c r="B2" s="1165" t="s">
        <v>108</v>
      </c>
      <c r="C2" s="1165" t="s">
        <v>109</v>
      </c>
      <c r="D2" s="2" t="s">
        <v>110</v>
      </c>
      <c r="G2" t="s">
        <v>763</v>
      </c>
      <c r="I2" t="s">
        <v>764</v>
      </c>
    </row>
    <row r="3" spans="1:20" ht="20.100000000000001" customHeight="1" thickBot="1">
      <c r="A3" s="1166"/>
      <c r="B3" s="1166"/>
      <c r="C3" s="1166"/>
      <c r="D3" s="3" t="s">
        <v>111</v>
      </c>
      <c r="N3" s="194"/>
    </row>
    <row r="4" spans="1:20" ht="20.100000000000001" customHeight="1">
      <c r="A4" s="46">
        <v>1</v>
      </c>
      <c r="B4" s="39" t="s">
        <v>112</v>
      </c>
      <c r="C4" s="450" t="e">
        <f>TTTHITRUONG!M57</f>
        <v>#REF!</v>
      </c>
      <c r="D4" s="40"/>
      <c r="G4" s="181">
        <v>51831062979</v>
      </c>
      <c r="I4" s="194" t="e">
        <f>G4-C4</f>
        <v>#REF!</v>
      </c>
      <c r="N4" s="181"/>
      <c r="O4" s="194"/>
      <c r="R4" s="466"/>
      <c r="T4" s="194"/>
    </row>
    <row r="5" spans="1:20" ht="20.100000000000001" customHeight="1">
      <c r="A5" s="47">
        <v>2</v>
      </c>
      <c r="B5" s="41" t="s">
        <v>113</v>
      </c>
      <c r="C5" s="451" t="e">
        <f>RRTTvRRHD!O24</f>
        <v>#REF!</v>
      </c>
      <c r="D5" s="42"/>
      <c r="G5" s="181">
        <v>1223106025</v>
      </c>
      <c r="I5" s="194" t="e">
        <f t="shared" ref="I5:I8" si="0">G5-C5</f>
        <v>#REF!</v>
      </c>
      <c r="N5" s="181"/>
      <c r="O5" s="194"/>
      <c r="R5" s="466"/>
      <c r="T5" s="194"/>
    </row>
    <row r="6" spans="1:20" ht="20.100000000000001" customHeight="1">
      <c r="A6" s="47">
        <v>3</v>
      </c>
      <c r="B6" s="41" t="s">
        <v>114</v>
      </c>
      <c r="C6" s="451">
        <f>RRTTvRRHD!O35</f>
        <v>5000000000</v>
      </c>
      <c r="D6" s="42"/>
      <c r="G6" s="181">
        <v>5000000000</v>
      </c>
      <c r="I6" s="194">
        <f t="shared" si="0"/>
        <v>0</v>
      </c>
      <c r="N6" s="181"/>
      <c r="O6" s="194"/>
      <c r="R6" s="466"/>
      <c r="T6" s="194"/>
    </row>
    <row r="7" spans="1:20" ht="20.100000000000001" customHeight="1">
      <c r="A7" s="47">
        <v>4</v>
      </c>
      <c r="B7" s="41" t="s">
        <v>115</v>
      </c>
      <c r="C7" s="451" t="e">
        <f>SUM(C4:C6)</f>
        <v>#REF!</v>
      </c>
      <c r="D7" s="42"/>
      <c r="G7" s="181">
        <v>58054169004</v>
      </c>
      <c r="I7" s="194" t="e">
        <f t="shared" si="0"/>
        <v>#REF!</v>
      </c>
      <c r="N7" s="181"/>
      <c r="O7" s="194"/>
      <c r="R7" s="466"/>
      <c r="T7" s="194"/>
    </row>
    <row r="8" spans="1:20" ht="20.100000000000001" customHeight="1">
      <c r="A8" s="47">
        <v>5</v>
      </c>
      <c r="B8" s="41" t="s">
        <v>11</v>
      </c>
      <c r="C8" s="451" t="e">
        <f>VKD!C85</f>
        <v>#REF!</v>
      </c>
      <c r="D8" s="42"/>
      <c r="G8" s="181">
        <v>143251417215</v>
      </c>
      <c r="I8" s="194" t="e">
        <f t="shared" si="0"/>
        <v>#REF!</v>
      </c>
      <c r="N8" s="181"/>
      <c r="O8" s="194"/>
      <c r="R8" s="466"/>
      <c r="T8" s="194"/>
    </row>
    <row r="9" spans="1:20" ht="20.100000000000001" customHeight="1" thickBot="1">
      <c r="A9" s="48">
        <v>6</v>
      </c>
      <c r="B9" s="43" t="s">
        <v>386</v>
      </c>
      <c r="C9" s="44" t="e">
        <f>C8/C7</f>
        <v>#REF!</v>
      </c>
      <c r="D9" s="45"/>
      <c r="G9" s="321">
        <v>2.4674999999999998</v>
      </c>
      <c r="I9" s="321" t="e">
        <f>G9-C9</f>
        <v>#REF!</v>
      </c>
      <c r="N9" s="406"/>
      <c r="O9" s="194"/>
      <c r="R9" s="467"/>
      <c r="T9" s="194"/>
    </row>
    <row r="16" spans="1:20">
      <c r="C16" s="388"/>
    </row>
    <row r="17" spans="3:9">
      <c r="G17" s="465"/>
    </row>
    <row r="19" spans="3:9">
      <c r="I19" s="194"/>
    </row>
    <row r="21" spans="3:9">
      <c r="C21" s="388"/>
    </row>
  </sheetData>
  <mergeCells count="4">
    <mergeCell ref="A2:A3"/>
    <mergeCell ref="B2:B3"/>
    <mergeCell ref="C2:C3"/>
    <mergeCell ref="A1:D1"/>
  </mergeCells>
  <phoneticPr fontId="1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tabColor theme="6"/>
    <pageSetUpPr fitToPage="1"/>
  </sheetPr>
  <dimension ref="A1:Q58"/>
  <sheetViews>
    <sheetView workbookViewId="0">
      <pane xSplit="10" ySplit="2" topLeftCell="K39" activePane="bottomRight" state="frozen"/>
      <selection activeCell="B8" sqref="B8:H8"/>
      <selection pane="topRight" activeCell="B8" sqref="B8:H8"/>
      <selection pane="bottomLeft" activeCell="B8" sqref="B8:H8"/>
      <selection pane="bottomRight" activeCell="B8" sqref="B8:H8"/>
    </sheetView>
  </sheetViews>
  <sheetFormatPr defaultColWidth="9.33203125" defaultRowHeight="12.75"/>
  <cols>
    <col min="1" max="1" width="5.6640625" style="19" customWidth="1"/>
    <col min="2" max="10" width="13.6640625" style="5" customWidth="1"/>
    <col min="11" max="11" width="8.83203125" style="5" customWidth="1"/>
    <col min="12" max="12" width="18.5" style="389" bestFit="1" customWidth="1"/>
    <col min="13" max="13" width="20" style="389" bestFit="1" customWidth="1"/>
    <col min="14" max="14" width="35" style="49" customWidth="1"/>
    <col min="15" max="15" width="17.6640625" style="5" bestFit="1" customWidth="1"/>
    <col min="16" max="16" width="16.33203125" style="5" bestFit="1" customWidth="1"/>
    <col min="17" max="17" width="17.6640625" style="5" bestFit="1" customWidth="1"/>
    <col min="18" max="16384" width="9.33203125" style="5"/>
  </cols>
  <sheetData>
    <row r="1" spans="1:14" ht="21.75" customHeight="1">
      <c r="A1" s="4" t="s">
        <v>75</v>
      </c>
    </row>
    <row r="2" spans="1:14" ht="16.5" customHeight="1">
      <c r="A2" s="6" t="s">
        <v>76</v>
      </c>
      <c r="B2" s="7"/>
      <c r="C2" s="7"/>
      <c r="D2" s="7"/>
      <c r="E2" s="7"/>
      <c r="F2" s="7"/>
      <c r="G2" s="7"/>
      <c r="H2" s="7"/>
      <c r="I2" s="7"/>
      <c r="J2" s="7"/>
      <c r="K2" s="419"/>
      <c r="L2" s="420"/>
      <c r="M2" s="420"/>
      <c r="N2" s="180" t="s">
        <v>595</v>
      </c>
    </row>
    <row r="3" spans="1:14" s="1" customFormat="1" ht="16.5" customHeight="1">
      <c r="A3" s="1183" t="s">
        <v>77</v>
      </c>
      <c r="B3" s="1184"/>
      <c r="C3" s="1184"/>
      <c r="D3" s="1184"/>
      <c r="E3" s="1184"/>
      <c r="F3" s="1184"/>
      <c r="G3" s="1184"/>
      <c r="H3" s="1184"/>
      <c r="I3" s="1184"/>
      <c r="J3" s="1184"/>
      <c r="K3" s="421" t="s">
        <v>78</v>
      </c>
      <c r="L3" s="421" t="s">
        <v>79</v>
      </c>
      <c r="M3" s="409" t="s">
        <v>80</v>
      </c>
      <c r="N3" s="50"/>
    </row>
    <row r="4" spans="1:14" s="1" customFormat="1" ht="15.75" customHeight="1">
      <c r="A4" s="1185"/>
      <c r="B4" s="1186"/>
      <c r="C4" s="1186"/>
      <c r="D4" s="1186"/>
      <c r="E4" s="1186"/>
      <c r="F4" s="1186"/>
      <c r="G4" s="1186"/>
      <c r="H4" s="1186"/>
      <c r="I4" s="1186"/>
      <c r="J4" s="1186"/>
      <c r="K4" s="408">
        <v>-1</v>
      </c>
      <c r="L4" s="408">
        <v>-2</v>
      </c>
      <c r="M4" s="409" t="s">
        <v>81</v>
      </c>
      <c r="N4" s="50"/>
    </row>
    <row r="5" spans="1:14" ht="16.5" customHeight="1">
      <c r="A5" s="1180" t="s">
        <v>249</v>
      </c>
      <c r="B5" s="1181"/>
      <c r="C5" s="1181"/>
      <c r="D5" s="1181"/>
      <c r="E5" s="1181"/>
      <c r="F5" s="1181"/>
      <c r="G5" s="1181"/>
      <c r="H5" s="8"/>
      <c r="I5" s="8"/>
      <c r="J5" s="8"/>
      <c r="K5" s="422"/>
      <c r="L5" s="423"/>
      <c r="M5" s="423"/>
    </row>
    <row r="6" spans="1:14" ht="16.5" customHeight="1">
      <c r="A6" s="9">
        <v>1</v>
      </c>
      <c r="B6" s="1168" t="s">
        <v>348</v>
      </c>
      <c r="C6" s="1168"/>
      <c r="D6" s="1168"/>
      <c r="E6" s="1168"/>
      <c r="F6" s="1168"/>
      <c r="G6" s="1168"/>
      <c r="H6" s="1168"/>
      <c r="I6" s="1168"/>
      <c r="J6" s="1169"/>
      <c r="K6" s="236">
        <v>0</v>
      </c>
      <c r="L6" s="196">
        <f>'CDKT 2025'!D11</f>
        <v>12516312682</v>
      </c>
      <c r="M6" s="196">
        <f>L6*K6</f>
        <v>0</v>
      </c>
    </row>
    <row r="7" spans="1:14" ht="16.5" customHeight="1">
      <c r="A7" s="9">
        <v>2</v>
      </c>
      <c r="B7" s="1168" t="s">
        <v>346</v>
      </c>
      <c r="C7" s="1168"/>
      <c r="D7" s="1168"/>
      <c r="E7" s="1168"/>
      <c r="F7" s="1168"/>
      <c r="G7" s="1168"/>
      <c r="H7" s="1168"/>
      <c r="I7" s="1168"/>
      <c r="J7" s="1169"/>
      <c r="K7" s="236">
        <v>0</v>
      </c>
      <c r="L7" s="196"/>
      <c r="M7" s="196">
        <f>L7*K7</f>
        <v>0</v>
      </c>
      <c r="N7" s="49" t="s">
        <v>596</v>
      </c>
    </row>
    <row r="8" spans="1:14" ht="16.5" customHeight="1">
      <c r="A8" s="9">
        <v>3</v>
      </c>
      <c r="B8" s="1168" t="s">
        <v>250</v>
      </c>
      <c r="C8" s="1168"/>
      <c r="D8" s="1168"/>
      <c r="E8" s="1168"/>
      <c r="F8" s="1168"/>
      <c r="G8" s="1168"/>
      <c r="H8" s="1168"/>
      <c r="I8" s="1168"/>
      <c r="J8" s="1169"/>
      <c r="K8" s="236">
        <v>0</v>
      </c>
      <c r="L8" s="196"/>
      <c r="M8" s="196">
        <f>L8*K8</f>
        <v>0</v>
      </c>
    </row>
    <row r="9" spans="1:14" ht="16.5" customHeight="1">
      <c r="A9" s="10" t="s">
        <v>82</v>
      </c>
      <c r="B9" s="11"/>
      <c r="C9" s="11"/>
      <c r="D9" s="11"/>
      <c r="E9" s="11"/>
      <c r="F9" s="11"/>
      <c r="G9" s="11"/>
      <c r="H9" s="11"/>
      <c r="I9" s="11"/>
      <c r="J9" s="11"/>
      <c r="K9" s="424"/>
      <c r="L9" s="452"/>
      <c r="M9" s="452"/>
    </row>
    <row r="10" spans="1:14" ht="16.5" customHeight="1">
      <c r="A10" s="9">
        <v>4</v>
      </c>
      <c r="B10" s="1168" t="s">
        <v>1</v>
      </c>
      <c r="C10" s="1168"/>
      <c r="D10" s="1168"/>
      <c r="E10" s="1168"/>
      <c r="F10" s="1168"/>
      <c r="G10" s="1168"/>
      <c r="H10" s="1168"/>
      <c r="I10" s="1168"/>
      <c r="J10" s="1169"/>
      <c r="K10" s="236">
        <v>0</v>
      </c>
      <c r="L10" s="196"/>
      <c r="M10" s="196"/>
    </row>
    <row r="11" spans="1:14" ht="45" customHeight="1">
      <c r="A11" s="18">
        <v>5</v>
      </c>
      <c r="B11" s="1174" t="s">
        <v>461</v>
      </c>
      <c r="C11" s="1175"/>
      <c r="D11" s="1175"/>
      <c r="E11" s="1175"/>
      <c r="F11" s="1175"/>
      <c r="G11" s="1175"/>
      <c r="H11" s="1175"/>
      <c r="I11" s="1175"/>
      <c r="J11" s="1175"/>
      <c r="K11" s="425">
        <v>0.03</v>
      </c>
      <c r="L11" s="430"/>
      <c r="M11" s="430"/>
    </row>
    <row r="12" spans="1:14" ht="16.5" customHeight="1">
      <c r="A12" s="12" t="s">
        <v>462</v>
      </c>
      <c r="B12" s="11"/>
      <c r="C12" s="11"/>
      <c r="D12" s="11"/>
      <c r="E12" s="11"/>
      <c r="F12" s="11"/>
      <c r="G12" s="11"/>
      <c r="H12" s="11"/>
      <c r="I12" s="11"/>
      <c r="J12" s="11"/>
      <c r="K12" s="424"/>
      <c r="L12" s="452"/>
      <c r="M12" s="452"/>
    </row>
    <row r="13" spans="1:14" ht="16.5" customHeight="1">
      <c r="A13" s="1159">
        <v>6</v>
      </c>
      <c r="B13" s="1168" t="s">
        <v>463</v>
      </c>
      <c r="C13" s="1168"/>
      <c r="D13" s="1168"/>
      <c r="E13" s="1168"/>
      <c r="F13" s="1168"/>
      <c r="G13" s="1168"/>
      <c r="H13" s="1168"/>
      <c r="I13" s="1168"/>
      <c r="J13" s="1169"/>
      <c r="K13" s="236">
        <v>0.03</v>
      </c>
      <c r="L13" s="196"/>
      <c r="M13" s="196"/>
    </row>
    <row r="14" spans="1:14" ht="16.5" customHeight="1">
      <c r="A14" s="1164"/>
      <c r="B14" s="1168" t="s">
        <v>464</v>
      </c>
      <c r="C14" s="1168"/>
      <c r="D14" s="1168"/>
      <c r="E14" s="1168"/>
      <c r="F14" s="1168"/>
      <c r="G14" s="1168"/>
      <c r="H14" s="1168"/>
      <c r="I14" s="1168"/>
      <c r="J14" s="1169"/>
      <c r="K14" s="236">
        <v>0.08</v>
      </c>
      <c r="L14" s="196"/>
      <c r="M14" s="196"/>
    </row>
    <row r="15" spans="1:14" ht="16.5" customHeight="1">
      <c r="A15" s="1164"/>
      <c r="B15" s="1168" t="s">
        <v>465</v>
      </c>
      <c r="C15" s="1168"/>
      <c r="D15" s="1168"/>
      <c r="E15" s="1168"/>
      <c r="F15" s="1168"/>
      <c r="G15" s="1168"/>
      <c r="H15" s="1168"/>
      <c r="I15" s="1168"/>
      <c r="J15" s="1169"/>
      <c r="K15" s="236">
        <v>0.1</v>
      </c>
      <c r="L15" s="196"/>
      <c r="M15" s="196"/>
    </row>
    <row r="16" spans="1:14" ht="16.5" customHeight="1">
      <c r="A16" s="1160"/>
      <c r="B16" s="1168" t="s">
        <v>466</v>
      </c>
      <c r="C16" s="1168"/>
      <c r="D16" s="1168"/>
      <c r="E16" s="1168"/>
      <c r="F16" s="1168"/>
      <c r="G16" s="1168"/>
      <c r="H16" s="1168"/>
      <c r="I16" s="1168"/>
      <c r="J16" s="1169"/>
      <c r="K16" s="236">
        <v>0.15</v>
      </c>
      <c r="L16" s="196"/>
      <c r="M16" s="196"/>
    </row>
    <row r="17" spans="1:13" ht="16.5" customHeight="1">
      <c r="A17" s="12" t="s">
        <v>467</v>
      </c>
      <c r="B17" s="11"/>
      <c r="C17" s="11"/>
      <c r="D17" s="11"/>
      <c r="E17" s="11"/>
      <c r="F17" s="11"/>
      <c r="G17" s="11"/>
      <c r="H17" s="11"/>
      <c r="I17" s="11"/>
      <c r="J17" s="11"/>
      <c r="K17" s="424"/>
      <c r="L17" s="452"/>
      <c r="M17" s="452"/>
    </row>
    <row r="18" spans="1:13" ht="16.5" customHeight="1">
      <c r="A18" s="12"/>
      <c r="B18" s="1187" t="s">
        <v>468</v>
      </c>
      <c r="C18" s="1187"/>
      <c r="D18" s="1187"/>
      <c r="E18" s="1187"/>
      <c r="F18" s="1187"/>
      <c r="G18" s="1187"/>
      <c r="H18" s="1187"/>
      <c r="I18" s="1187"/>
      <c r="J18" s="1187"/>
      <c r="K18" s="424"/>
      <c r="L18" s="452"/>
      <c r="M18" s="452"/>
    </row>
    <row r="19" spans="1:13" ht="16.5" customHeight="1">
      <c r="A19" s="1159">
        <v>7</v>
      </c>
      <c r="B19" s="1168" t="s">
        <v>2</v>
      </c>
      <c r="C19" s="1168"/>
      <c r="D19" s="1168"/>
      <c r="E19" s="1168"/>
      <c r="F19" s="1168"/>
      <c r="G19" s="1168"/>
      <c r="H19" s="1168"/>
      <c r="I19" s="1168"/>
      <c r="J19" s="1169"/>
      <c r="K19" s="236">
        <v>0.08</v>
      </c>
      <c r="L19" s="196">
        <f>SUMIF(Portfolios!$Q$3:$Q$14,K19,Portfolios!$P$3:$P$14)</f>
        <v>0</v>
      </c>
      <c r="M19" s="196">
        <f>ROUND(L19*K19,0)</f>
        <v>0</v>
      </c>
    </row>
    <row r="20" spans="1:13" ht="16.5" customHeight="1">
      <c r="A20" s="1164"/>
      <c r="B20" s="1168" t="s">
        <v>469</v>
      </c>
      <c r="C20" s="1168"/>
      <c r="D20" s="1168"/>
      <c r="E20" s="1168"/>
      <c r="F20" s="1168"/>
      <c r="G20" s="1168"/>
      <c r="H20" s="1168"/>
      <c r="I20" s="1168"/>
      <c r="J20" s="1169"/>
      <c r="K20" s="236">
        <v>0.1</v>
      </c>
      <c r="L20" s="196">
        <f>SUMIF(Portfolios!$Q$3:$Q$14,K20,Portfolios!$P$3:$P$14)</f>
        <v>0</v>
      </c>
      <c r="M20" s="196">
        <f>ROUND(L20*K20,0)</f>
        <v>0</v>
      </c>
    </row>
    <row r="21" spans="1:13" ht="16.5" customHeight="1">
      <c r="A21" s="1164"/>
      <c r="B21" s="1168" t="s">
        <v>470</v>
      </c>
      <c r="C21" s="1168"/>
      <c r="D21" s="1168"/>
      <c r="E21" s="1168"/>
      <c r="F21" s="1168"/>
      <c r="G21" s="1168"/>
      <c r="H21" s="1168"/>
      <c r="I21" s="1168"/>
      <c r="J21" s="1169"/>
      <c r="K21" s="236">
        <v>0.15</v>
      </c>
      <c r="L21" s="196">
        <f>SUMIF(Portfolios!$Q$3:$Q$14,K21,Portfolios!$P$3:$P$14)</f>
        <v>0</v>
      </c>
      <c r="M21" s="196">
        <f>ROUND(L21*K21,0)</f>
        <v>0</v>
      </c>
    </row>
    <row r="22" spans="1:13" ht="16.5" customHeight="1">
      <c r="A22" s="1160"/>
      <c r="B22" s="1168" t="s">
        <v>380</v>
      </c>
      <c r="C22" s="1168"/>
      <c r="D22" s="1168"/>
      <c r="E22" s="1168"/>
      <c r="F22" s="1168"/>
      <c r="G22" s="1168"/>
      <c r="H22" s="1168"/>
      <c r="I22" s="1168"/>
      <c r="J22" s="1169"/>
      <c r="K22" s="236">
        <v>0.2</v>
      </c>
      <c r="L22" s="196">
        <f>SUMIF(Portfolios!$Q$3:$Q$14,K22,Portfolios!$P$3:$P$14)</f>
        <v>0</v>
      </c>
      <c r="M22" s="196">
        <f>ROUND(L22*K22,0)</f>
        <v>0</v>
      </c>
    </row>
    <row r="23" spans="1:13" ht="16.5" customHeight="1">
      <c r="A23" s="12"/>
      <c r="B23" s="1187" t="s">
        <v>471</v>
      </c>
      <c r="C23" s="1187"/>
      <c r="D23" s="1187"/>
      <c r="E23" s="1187"/>
      <c r="F23" s="1187"/>
      <c r="G23" s="1187"/>
      <c r="H23" s="1187"/>
      <c r="I23" s="1187"/>
      <c r="J23" s="1187"/>
      <c r="K23" s="424"/>
      <c r="L23" s="452"/>
      <c r="M23" s="452"/>
    </row>
    <row r="24" spans="1:13" ht="16.5" customHeight="1">
      <c r="A24" s="1182">
        <v>8</v>
      </c>
      <c r="B24" s="1178" t="s">
        <v>472</v>
      </c>
      <c r="C24" s="1178"/>
      <c r="D24" s="1178"/>
      <c r="E24" s="1178"/>
      <c r="F24" s="1178"/>
      <c r="G24" s="1178"/>
      <c r="H24" s="1178"/>
      <c r="I24" s="1178"/>
      <c r="J24" s="1179"/>
      <c r="K24" s="425">
        <v>0.15</v>
      </c>
      <c r="L24" s="453">
        <f>SUMIFS(Portfolios!$N$16:$N$24,Portfolios!$A$16:$A$24,"NY",Portfolios!$Q$16:$Q$24,TTTHITRUONG!K24)</f>
        <v>0</v>
      </c>
      <c r="M24" s="430">
        <f>K24*L24</f>
        <v>0</v>
      </c>
    </row>
    <row r="25" spans="1:13" ht="33" customHeight="1">
      <c r="A25" s="1182"/>
      <c r="B25" s="1176" t="s">
        <v>473</v>
      </c>
      <c r="C25" s="1176"/>
      <c r="D25" s="1176"/>
      <c r="E25" s="1176"/>
      <c r="F25" s="1176"/>
      <c r="G25" s="1176"/>
      <c r="H25" s="1176"/>
      <c r="I25" s="1176"/>
      <c r="J25" s="1177"/>
      <c r="K25" s="426">
        <v>0.2</v>
      </c>
      <c r="L25" s="453">
        <f>SUMIFS(Portfolios!$N$16:$N$24,Portfolios!$A$16:$A$24,"NY",Portfolios!$Q$16:$Q$24,TTTHITRUONG!K25)</f>
        <v>0</v>
      </c>
      <c r="M25" s="453">
        <f>ROUND(L25*K25,0)</f>
        <v>0</v>
      </c>
    </row>
    <row r="26" spans="1:13" ht="24" customHeight="1">
      <c r="A26" s="1182"/>
      <c r="B26" s="1176" t="s">
        <v>474</v>
      </c>
      <c r="C26" s="1176"/>
      <c r="D26" s="1176"/>
      <c r="E26" s="1176"/>
      <c r="F26" s="1176"/>
      <c r="G26" s="1176"/>
      <c r="H26" s="1176"/>
      <c r="I26" s="1176"/>
      <c r="J26" s="1177"/>
      <c r="K26" s="426">
        <v>0.25</v>
      </c>
      <c r="L26" s="453">
        <f>SUMIFS(Portfolios!$N$16:$N$24,Portfolios!$A$16:$A$24,"NY",Portfolios!$Q$16:$Q$24,TTTHITRUONG!K26)</f>
        <v>0</v>
      </c>
      <c r="M26" s="430">
        <f>K26*L26</f>
        <v>0</v>
      </c>
    </row>
    <row r="27" spans="1:13" ht="24" customHeight="1">
      <c r="A27" s="1182"/>
      <c r="B27" s="1176" t="s">
        <v>475</v>
      </c>
      <c r="C27" s="1176"/>
      <c r="D27" s="1176"/>
      <c r="E27" s="1176"/>
      <c r="F27" s="1176"/>
      <c r="G27" s="1176"/>
      <c r="H27" s="1176"/>
      <c r="I27" s="1176"/>
      <c r="J27" s="1177"/>
      <c r="K27" s="426">
        <v>0.3</v>
      </c>
      <c r="L27" s="453">
        <f>SUMIFS(Portfolios!$N$16:$N$24,Portfolios!$A$16:$A$24,"NY",Portfolios!$Q$16:$Q$24,TTTHITRUONG!K27)</f>
        <v>0</v>
      </c>
      <c r="M27" s="430">
        <f>K27*L27</f>
        <v>0</v>
      </c>
    </row>
    <row r="28" spans="1:13" ht="24" customHeight="1">
      <c r="A28" s="1182"/>
      <c r="B28" s="1178" t="s">
        <v>476</v>
      </c>
      <c r="C28" s="1178"/>
      <c r="D28" s="1178"/>
      <c r="E28" s="1178"/>
      <c r="F28" s="1178"/>
      <c r="G28" s="1178"/>
      <c r="H28" s="1178"/>
      <c r="I28" s="1178"/>
      <c r="J28" s="1179"/>
      <c r="K28" s="426">
        <v>0.25</v>
      </c>
      <c r="L28" s="453">
        <f>SUMIFS(Portfolios!$N$16:$N$24,Portfolios!$A$16:$A$24,"OTC",Portfolios!$Q$16:$Q$24,TTTHITRUONG!K28)</f>
        <v>0</v>
      </c>
      <c r="M28" s="430">
        <f>K28*L28</f>
        <v>0</v>
      </c>
    </row>
    <row r="29" spans="1:13" ht="24" customHeight="1">
      <c r="A29" s="1182"/>
      <c r="B29" s="1176" t="s">
        <v>477</v>
      </c>
      <c r="C29" s="1176"/>
      <c r="D29" s="1176"/>
      <c r="E29" s="1176"/>
      <c r="F29" s="1176"/>
      <c r="G29" s="1176"/>
      <c r="H29" s="1176"/>
      <c r="I29" s="1176"/>
      <c r="J29" s="1177"/>
      <c r="K29" s="426">
        <v>0.3</v>
      </c>
      <c r="L29" s="453">
        <f>SUMIFS(Portfolios!$N$16:$N$24,Portfolios!$A$16:$A$24,"OTC",Portfolios!$Q$16:$Q$24,TTTHITRUONG!K29)</f>
        <v>0</v>
      </c>
      <c r="M29" s="453">
        <f>ROUND(L29*K29,0)</f>
        <v>0</v>
      </c>
    </row>
    <row r="30" spans="1:13" ht="24" customHeight="1">
      <c r="A30" s="1182"/>
      <c r="B30" s="1176" t="s">
        <v>478</v>
      </c>
      <c r="C30" s="1176"/>
      <c r="D30" s="1176"/>
      <c r="E30" s="1176"/>
      <c r="F30" s="1176"/>
      <c r="G30" s="1176"/>
      <c r="H30" s="1176"/>
      <c r="I30" s="1176"/>
      <c r="J30" s="1177"/>
      <c r="K30" s="426">
        <v>0.35</v>
      </c>
      <c r="L30" s="453">
        <f>SUMIFS(Portfolios!$N$16:$N$24,Portfolios!$A$16:$A$24,"OTC",Portfolios!$Q$16:$Q$24,TTTHITRUONG!K30)</f>
        <v>0</v>
      </c>
      <c r="M30" s="430">
        <f>K30*L30</f>
        <v>0</v>
      </c>
    </row>
    <row r="31" spans="1:13" ht="24" customHeight="1">
      <c r="A31" s="1182"/>
      <c r="B31" s="1176" t="s">
        <v>479</v>
      </c>
      <c r="C31" s="1176"/>
      <c r="D31" s="1176"/>
      <c r="E31" s="1176"/>
      <c r="F31" s="1176"/>
      <c r="G31" s="1176"/>
      <c r="H31" s="1176"/>
      <c r="I31" s="1176"/>
      <c r="J31" s="1177"/>
      <c r="K31" s="425">
        <v>0.4</v>
      </c>
      <c r="L31" s="453">
        <f>SUMIFS(Portfolios!$N$16:$N$24,Portfolios!$A$16:$A$24,"OTC",Portfolios!$Q$16:$Q$24,TTTHITRUONG!K31)</f>
        <v>0</v>
      </c>
      <c r="M31" s="430">
        <f>K31*L31</f>
        <v>0</v>
      </c>
    </row>
    <row r="32" spans="1:13" ht="16.5" customHeight="1">
      <c r="A32" s="13" t="s">
        <v>485</v>
      </c>
      <c r="B32" s="14"/>
      <c r="C32" s="14"/>
      <c r="D32" s="14"/>
      <c r="E32" s="14"/>
      <c r="F32" s="14"/>
      <c r="G32" s="14"/>
      <c r="H32" s="14"/>
      <c r="I32" s="14"/>
      <c r="J32" s="14"/>
      <c r="K32" s="418"/>
      <c r="L32" s="454"/>
      <c r="M32" s="454"/>
    </row>
    <row r="33" spans="1:13" ht="16.5" customHeight="1">
      <c r="A33" s="9">
        <v>9</v>
      </c>
      <c r="B33" s="1168" t="s">
        <v>3</v>
      </c>
      <c r="C33" s="1168"/>
      <c r="D33" s="1168"/>
      <c r="E33" s="1168"/>
      <c r="F33" s="1168"/>
      <c r="G33" s="1168"/>
      <c r="H33" s="1168"/>
      <c r="I33" s="1168"/>
      <c r="J33" s="1169"/>
      <c r="K33" s="236">
        <v>0.1</v>
      </c>
      <c r="L33" s="196">
        <f>SUMIFS(Portfolios!$N$26:$N$31,Portfolios!$Q$26:$Q$31,TTTHITRUONG!K33)</f>
        <v>0</v>
      </c>
      <c r="M33" s="196">
        <f>L33*K33</f>
        <v>0</v>
      </c>
    </row>
    <row r="34" spans="1:13" ht="16.5" customHeight="1">
      <c r="A34" s="9">
        <v>10</v>
      </c>
      <c r="B34" s="1168" t="s">
        <v>4</v>
      </c>
      <c r="C34" s="1168"/>
      <c r="D34" s="1168"/>
      <c r="E34" s="1168"/>
      <c r="F34" s="1168"/>
      <c r="G34" s="1168"/>
      <c r="H34" s="1168"/>
      <c r="I34" s="1168"/>
      <c r="J34" s="1169"/>
      <c r="K34" s="236">
        <v>0.15</v>
      </c>
      <c r="L34" s="196">
        <f>SUMIFS(Portfolios!$N$26:$N$31,Portfolios!$Q$26:$Q$31,TTTHITRUONG!K34)</f>
        <v>0</v>
      </c>
      <c r="M34" s="196">
        <f>L34*K34</f>
        <v>0</v>
      </c>
    </row>
    <row r="35" spans="1:13" ht="16.5" customHeight="1">
      <c r="A35" s="9">
        <v>11</v>
      </c>
      <c r="B35" s="1168" t="s">
        <v>5</v>
      </c>
      <c r="C35" s="1168"/>
      <c r="D35" s="1168"/>
      <c r="E35" s="1168"/>
      <c r="F35" s="1168"/>
      <c r="G35" s="1168"/>
      <c r="H35" s="1168"/>
      <c r="I35" s="1168"/>
      <c r="J35" s="1169"/>
      <c r="K35" s="236">
        <v>0.2</v>
      </c>
      <c r="L35" s="196">
        <f>SUMIFS(Portfolios!$N$26:$N$31,Portfolios!$Q$26:$Q$31,TTTHITRUONG!K35)</f>
        <v>11360905600</v>
      </c>
      <c r="M35" s="196">
        <f>ROUND(L35*K35,0)</f>
        <v>2272181120</v>
      </c>
    </row>
    <row r="36" spans="1:13" ht="41.25" customHeight="1">
      <c r="A36" s="9">
        <v>12</v>
      </c>
      <c r="B36" s="1170" t="s">
        <v>6</v>
      </c>
      <c r="C36" s="1171"/>
      <c r="D36" s="1171"/>
      <c r="E36" s="1171"/>
      <c r="F36" s="1171"/>
      <c r="G36" s="1171"/>
      <c r="H36" s="1171"/>
      <c r="I36" s="1171"/>
      <c r="J36" s="1171"/>
      <c r="K36" s="425">
        <v>0.3</v>
      </c>
      <c r="L36" s="430">
        <f>SUMIFS(Portfolios!$N$26:$N$31,Portfolios!$Q$26:$Q$31,TTTHITRUONG!K36)</f>
        <v>0</v>
      </c>
      <c r="M36" s="430">
        <f>L36*K36</f>
        <v>0</v>
      </c>
    </row>
    <row r="37" spans="1:13" ht="16.5" customHeight="1">
      <c r="A37" s="9">
        <v>13</v>
      </c>
      <c r="B37" s="1168" t="s">
        <v>7</v>
      </c>
      <c r="C37" s="1168"/>
      <c r="D37" s="1168"/>
      <c r="E37" s="1168"/>
      <c r="F37" s="1168"/>
      <c r="G37" s="1168"/>
      <c r="H37" s="1168"/>
      <c r="I37" s="1168"/>
      <c r="J37" s="1169"/>
      <c r="K37" s="236">
        <v>0.5</v>
      </c>
      <c r="L37" s="196">
        <f>SUMIFS(Portfolios!$N$26:$N$31,Portfolios!$Q$26:$Q$31,TTTHITRUONG!K37)</f>
        <v>0</v>
      </c>
      <c r="M37" s="196">
        <f>L37*K37</f>
        <v>0</v>
      </c>
    </row>
    <row r="38" spans="1:13" ht="16.5" customHeight="1">
      <c r="A38" s="13" t="s">
        <v>486</v>
      </c>
      <c r="B38" s="14"/>
      <c r="C38" s="14"/>
      <c r="D38" s="14"/>
      <c r="E38" s="14"/>
      <c r="F38" s="14"/>
      <c r="G38" s="14"/>
      <c r="H38" s="14"/>
      <c r="I38" s="14"/>
      <c r="J38" s="14"/>
      <c r="K38" s="418"/>
      <c r="L38" s="454"/>
      <c r="M38" s="454"/>
    </row>
    <row r="39" spans="1:13" ht="16.5" customHeight="1">
      <c r="A39" s="9">
        <v>14</v>
      </c>
      <c r="B39" s="1168" t="s">
        <v>251</v>
      </c>
      <c r="C39" s="1168"/>
      <c r="D39" s="1168"/>
      <c r="E39" s="1168"/>
      <c r="F39" s="1168"/>
      <c r="G39" s="1168"/>
      <c r="H39" s="1168"/>
      <c r="I39" s="1168"/>
      <c r="J39" s="1169"/>
      <c r="K39" s="236">
        <v>0.1</v>
      </c>
      <c r="L39" s="196">
        <f>SUMIFS(Portfolios!$N$38:$N$40,Portfolios!$Q$38:$Q$40,TTTHITRUONG!K39)</f>
        <v>2078730000</v>
      </c>
      <c r="M39" s="196">
        <f>ROUND(L39*K39,0)</f>
        <v>207873000</v>
      </c>
    </row>
    <row r="40" spans="1:13" ht="16.5" customHeight="1">
      <c r="A40" s="9">
        <v>15</v>
      </c>
      <c r="B40" s="1168" t="s">
        <v>252</v>
      </c>
      <c r="C40" s="1168"/>
      <c r="D40" s="1168"/>
      <c r="E40" s="1168"/>
      <c r="F40" s="1168"/>
      <c r="G40" s="1168"/>
      <c r="H40" s="1168"/>
      <c r="I40" s="1168"/>
      <c r="J40" s="1169"/>
      <c r="K40" s="236">
        <v>0.3</v>
      </c>
      <c r="L40" s="196">
        <f>SUMIFS(Portfolios!$N$38:$N$40,Portfolios!$Q$38:$Q$40,TTTHITRUONG!K40)</f>
        <v>0</v>
      </c>
      <c r="M40" s="196">
        <f>L40*K40</f>
        <v>0</v>
      </c>
    </row>
    <row r="41" spans="1:13" ht="16.5" customHeight="1">
      <c r="A41" s="13" t="s">
        <v>487</v>
      </c>
      <c r="B41" s="14"/>
      <c r="C41" s="14"/>
      <c r="D41" s="14"/>
      <c r="E41" s="14"/>
      <c r="F41" s="14"/>
      <c r="G41" s="14"/>
      <c r="H41" s="14"/>
      <c r="I41" s="14"/>
      <c r="J41" s="14"/>
      <c r="K41" s="418"/>
      <c r="L41" s="454"/>
      <c r="M41" s="454"/>
    </row>
    <row r="42" spans="1:13" ht="16.5" customHeight="1">
      <c r="A42" s="9">
        <v>16</v>
      </c>
      <c r="B42" s="1168" t="s">
        <v>480</v>
      </c>
      <c r="C42" s="1168"/>
      <c r="D42" s="1168"/>
      <c r="E42" s="1168"/>
      <c r="F42" s="1168"/>
      <c r="G42" s="1168"/>
      <c r="H42" s="1168"/>
      <c r="I42" s="1168"/>
      <c r="J42" s="1169"/>
      <c r="K42" s="236">
        <v>0.3</v>
      </c>
      <c r="L42" s="196"/>
      <c r="M42" s="196">
        <f>L42*K42</f>
        <v>0</v>
      </c>
    </row>
    <row r="43" spans="1:13" ht="16.5" customHeight="1">
      <c r="A43" s="9">
        <v>17</v>
      </c>
      <c r="B43" s="1168" t="s">
        <v>481</v>
      </c>
      <c r="C43" s="1168"/>
      <c r="D43" s="1168"/>
      <c r="E43" s="1168"/>
      <c r="F43" s="1168"/>
      <c r="G43" s="1168"/>
      <c r="H43" s="1168"/>
      <c r="I43" s="1168"/>
      <c r="J43" s="1169"/>
      <c r="K43" s="236">
        <v>0.2</v>
      </c>
      <c r="L43" s="196"/>
      <c r="M43" s="196">
        <f>L43*K43</f>
        <v>0</v>
      </c>
    </row>
    <row r="44" spans="1:13" ht="16.5" customHeight="1">
      <c r="A44" s="9">
        <v>18</v>
      </c>
      <c r="B44" s="1168" t="s">
        <v>482</v>
      </c>
      <c r="C44" s="1168"/>
      <c r="D44" s="1168"/>
      <c r="E44" s="1168"/>
      <c r="F44" s="1168"/>
      <c r="G44" s="1168"/>
      <c r="H44" s="1168"/>
      <c r="I44" s="1168"/>
      <c r="J44" s="1169"/>
      <c r="K44" s="236">
        <v>0.25</v>
      </c>
      <c r="L44" s="196"/>
      <c r="M44" s="196">
        <f>L44*K44</f>
        <v>0</v>
      </c>
    </row>
    <row r="45" spans="1:13" ht="16.5" customHeight="1">
      <c r="A45" s="9">
        <v>19</v>
      </c>
      <c r="B45" s="1168" t="s">
        <v>483</v>
      </c>
      <c r="C45" s="1168"/>
      <c r="D45" s="1168"/>
      <c r="E45" s="1168"/>
      <c r="F45" s="1168"/>
      <c r="G45" s="1168"/>
      <c r="H45" s="1168"/>
      <c r="I45" s="1168"/>
      <c r="J45" s="1169"/>
      <c r="K45" s="236">
        <v>0.4</v>
      </c>
      <c r="L45" s="196"/>
      <c r="M45" s="196">
        <f>L45*K45</f>
        <v>0</v>
      </c>
    </row>
    <row r="46" spans="1:13" ht="16.5" customHeight="1">
      <c r="A46" s="9">
        <v>20</v>
      </c>
      <c r="B46" s="1168" t="s">
        <v>484</v>
      </c>
      <c r="C46" s="1168"/>
      <c r="D46" s="1168"/>
      <c r="E46" s="1168"/>
      <c r="F46" s="1168"/>
      <c r="G46" s="1168"/>
      <c r="H46" s="1168"/>
      <c r="I46" s="1168"/>
      <c r="J46" s="1169"/>
      <c r="K46" s="236">
        <v>0.8</v>
      </c>
      <c r="L46" s="196"/>
      <c r="M46" s="196">
        <f>L46*K46</f>
        <v>0</v>
      </c>
    </row>
    <row r="47" spans="1:13" ht="16.5" customHeight="1">
      <c r="A47" s="13" t="s">
        <v>488</v>
      </c>
      <c r="B47" s="14"/>
      <c r="C47" s="14"/>
      <c r="D47" s="14"/>
      <c r="E47" s="14"/>
      <c r="F47" s="14"/>
      <c r="G47" s="14"/>
      <c r="H47" s="14"/>
      <c r="I47" s="14"/>
      <c r="J47" s="14"/>
      <c r="K47" s="418"/>
      <c r="L47" s="454"/>
      <c r="M47" s="454"/>
    </row>
    <row r="48" spans="1:13" ht="45" customHeight="1">
      <c r="A48" s="9">
        <v>21</v>
      </c>
      <c r="B48" s="1170" t="s">
        <v>489</v>
      </c>
      <c r="C48" s="1171"/>
      <c r="D48" s="1171"/>
      <c r="E48" s="1171"/>
      <c r="F48" s="1171"/>
      <c r="G48" s="1171"/>
      <c r="H48" s="1171"/>
      <c r="I48" s="1171"/>
      <c r="J48" s="1171"/>
      <c r="K48" s="425">
        <v>1</v>
      </c>
      <c r="L48" s="453">
        <f>SUMIFS(Portfolios!$N$33:$N$36,Portfolios!$A$33:$A$36,"K1",Portfolios!$Q$33:$Q$36,TTTHITRUONG!K48)</f>
        <v>0</v>
      </c>
      <c r="M48" s="430">
        <f>L48*K48</f>
        <v>0</v>
      </c>
    </row>
    <row r="49" spans="1:17" ht="16.5" customHeight="1">
      <c r="A49" s="9">
        <v>22</v>
      </c>
      <c r="B49" s="1168" t="s">
        <v>8</v>
      </c>
      <c r="C49" s="1168"/>
      <c r="D49" s="1168"/>
      <c r="E49" s="1168"/>
      <c r="F49" s="1168"/>
      <c r="G49" s="1168"/>
      <c r="H49" s="1168"/>
      <c r="I49" s="1168"/>
      <c r="J49" s="1169"/>
      <c r="K49" s="236">
        <v>0.8</v>
      </c>
      <c r="L49" s="196">
        <f>SUMIFS(Portfolios!$N$33:$N$36,Portfolios!$A$33:$A$36,"K2",Portfolios!$Q$33:$Q$36,TTTHITRUONG!K49)</f>
        <v>7650000000</v>
      </c>
      <c r="M49" s="196">
        <f>L49*K49</f>
        <v>6120000000</v>
      </c>
    </row>
    <row r="50" spans="1:17" ht="16.5" customHeight="1">
      <c r="A50" s="9">
        <v>23</v>
      </c>
      <c r="B50" s="1168" t="s">
        <v>381</v>
      </c>
      <c r="C50" s="1168"/>
      <c r="D50" s="1168"/>
      <c r="E50" s="1168"/>
      <c r="F50" s="1168"/>
      <c r="G50" s="1168"/>
      <c r="H50" s="1168"/>
      <c r="I50" s="1168"/>
      <c r="J50" s="1169"/>
      <c r="K50" s="236">
        <v>0.8</v>
      </c>
      <c r="L50" s="196">
        <f>SUMIFS(Portfolios!$N$33:$N$36,Portfolios!$A$33:$A$36,"K3",Portfolios!$Q$33:$Q$36,TTTHITRUONG!K50)</f>
        <v>0</v>
      </c>
      <c r="M50" s="196">
        <f>L50*K50</f>
        <v>0</v>
      </c>
    </row>
    <row r="51" spans="1:17" ht="16.5" customHeight="1">
      <c r="A51" s="132" t="s">
        <v>921</v>
      </c>
      <c r="B51" s="133"/>
      <c r="C51" s="133"/>
      <c r="D51" s="133"/>
      <c r="E51" s="133"/>
      <c r="F51" s="133"/>
      <c r="G51" s="133"/>
      <c r="H51" s="133"/>
      <c r="I51" s="133"/>
      <c r="J51" s="133"/>
      <c r="K51" s="428"/>
      <c r="L51" s="454"/>
      <c r="M51" s="454"/>
    </row>
    <row r="52" spans="1:17" s="1" customFormat="1" ht="12.75" customHeight="1">
      <c r="A52" s="15"/>
      <c r="B52" s="1172" t="s">
        <v>83</v>
      </c>
      <c r="C52" s="1173"/>
      <c r="D52" s="1173"/>
      <c r="E52" s="1173"/>
      <c r="F52" s="1173"/>
      <c r="G52" s="1173"/>
      <c r="H52" s="1173"/>
      <c r="I52" s="1173"/>
      <c r="J52" s="1173"/>
      <c r="K52" s="15" t="s">
        <v>84</v>
      </c>
      <c r="L52" s="455"/>
      <c r="M52" s="456"/>
      <c r="N52" s="49"/>
    </row>
    <row r="53" spans="1:17" ht="16.5" customHeight="1">
      <c r="A53" s="9">
        <v>1</v>
      </c>
      <c r="B53" s="1168" t="s">
        <v>242</v>
      </c>
      <c r="C53" s="1168"/>
      <c r="D53" s="1168"/>
      <c r="E53" s="1168"/>
      <c r="F53" s="1168"/>
      <c r="G53" s="1168"/>
      <c r="H53" s="1168"/>
      <c r="I53" s="1168"/>
      <c r="J53" s="1169"/>
      <c r="K53" s="236">
        <v>0.1</v>
      </c>
      <c r="L53" s="196">
        <f>SUMIFS(Portfolios!$Y$3:$Y$41,Portfolios!$X$3:$X$41,TTTHITRUONG!K53)</f>
        <v>0</v>
      </c>
      <c r="M53" s="196">
        <f>L53*K53</f>
        <v>0</v>
      </c>
    </row>
    <row r="54" spans="1:17" ht="16.5" customHeight="1">
      <c r="A54" s="9">
        <v>2</v>
      </c>
      <c r="B54" s="1168" t="s">
        <v>347</v>
      </c>
      <c r="C54" s="1168"/>
      <c r="D54" s="1168"/>
      <c r="E54" s="1168"/>
      <c r="F54" s="1168"/>
      <c r="G54" s="1168"/>
      <c r="H54" s="1168"/>
      <c r="I54" s="1168"/>
      <c r="J54" s="1169"/>
      <c r="K54" s="236">
        <v>0.2</v>
      </c>
      <c r="L54" s="196" t="e">
        <f>SUMIFS(Portfolios!$Y$3:$Y$41,Portfolios!$X$3:$X$41,TTTHITRUONG!K54)</f>
        <v>#REF!</v>
      </c>
      <c r="M54" s="196" t="e">
        <f>L54*K54</f>
        <v>#REF!</v>
      </c>
    </row>
    <row r="55" spans="1:17" ht="16.5" customHeight="1">
      <c r="A55" s="9">
        <v>3</v>
      </c>
      <c r="B55" s="1168" t="str">
        <f>Portfolios!D19</f>
        <v>GLH2014001</v>
      </c>
      <c r="C55" s="1168"/>
      <c r="D55" s="1168"/>
      <c r="E55" s="1168"/>
      <c r="F55" s="1168"/>
      <c r="G55" s="1168"/>
      <c r="H55" s="1168"/>
      <c r="I55" s="1168"/>
      <c r="J55" s="1169"/>
      <c r="K55" s="236">
        <v>0.3</v>
      </c>
      <c r="L55" s="196">
        <f>Portfolios!P19</f>
        <v>60000000000</v>
      </c>
      <c r="M55" s="196">
        <f>Portfolios!Z19</f>
        <v>0</v>
      </c>
      <c r="N55" s="49">
        <f>SUMIFS(Portfolios!$Z$3:$Z$41,Portfolios!$X$3:$X$41,TTTHITRUONG!K55)</f>
        <v>0</v>
      </c>
    </row>
    <row r="56" spans="1:17" ht="16.5" customHeight="1">
      <c r="A56" s="9">
        <v>4</v>
      </c>
      <c r="B56" s="1168" t="str">
        <f>Portfolios!D18</f>
        <v>GELEBOND2018</v>
      </c>
      <c r="C56" s="1168"/>
      <c r="D56" s="1168"/>
      <c r="E56" s="1168"/>
      <c r="F56" s="1168"/>
      <c r="G56" s="1168"/>
      <c r="H56" s="1168"/>
      <c r="I56" s="1168"/>
      <c r="J56" s="1169"/>
      <c r="K56" s="236">
        <v>0.3</v>
      </c>
      <c r="L56" s="196">
        <f>Portfolios!P18</f>
        <v>50000000000</v>
      </c>
      <c r="M56" s="196" t="e">
        <f>Portfolios!Z18</f>
        <v>#REF!</v>
      </c>
      <c r="N56" s="180" t="e">
        <f>Portfolios!Z43-SUM(M53:M56)</f>
        <v>#REF!</v>
      </c>
      <c r="O56" s="253" t="s">
        <v>697</v>
      </c>
    </row>
    <row r="57" spans="1:17" ht="21.75" customHeight="1">
      <c r="A57" s="132" t="s">
        <v>85</v>
      </c>
      <c r="B57" s="133"/>
      <c r="C57" s="133"/>
      <c r="D57" s="133"/>
      <c r="E57" s="133"/>
      <c r="F57" s="133"/>
      <c r="G57" s="133"/>
      <c r="H57" s="133"/>
      <c r="I57" s="133"/>
      <c r="J57" s="133"/>
      <c r="K57" s="427"/>
      <c r="L57" s="454"/>
      <c r="M57" s="457" t="e">
        <f>SUM(M6:M8,M10:M11,M19:M31,M33:M37,M39:M40,M42:M46,M48:M50,M53:M56,M13:M16)</f>
        <v>#REF!</v>
      </c>
    </row>
    <row r="58" spans="1:17">
      <c r="O58" s="199"/>
      <c r="P58" s="204"/>
      <c r="Q58" s="209"/>
    </row>
  </sheetData>
  <mergeCells count="48">
    <mergeCell ref="B34:J34"/>
    <mergeCell ref="B36:J36"/>
    <mergeCell ref="B35:J35"/>
    <mergeCell ref="A3:J4"/>
    <mergeCell ref="B37:J37"/>
    <mergeCell ref="A13:A16"/>
    <mergeCell ref="B13:J13"/>
    <mergeCell ref="B14:J14"/>
    <mergeCell ref="B15:J15"/>
    <mergeCell ref="B16:J16"/>
    <mergeCell ref="B18:J18"/>
    <mergeCell ref="B23:J23"/>
    <mergeCell ref="B27:J27"/>
    <mergeCell ref="B28:J28"/>
    <mergeCell ref="B29:J29"/>
    <mergeCell ref="B30:J30"/>
    <mergeCell ref="A19:A22"/>
    <mergeCell ref="A5:G5"/>
    <mergeCell ref="B7:J7"/>
    <mergeCell ref="B6:J6"/>
    <mergeCell ref="B25:J25"/>
    <mergeCell ref="A24:A31"/>
    <mergeCell ref="B33:J33"/>
    <mergeCell ref="B10:J10"/>
    <mergeCell ref="B19:J19"/>
    <mergeCell ref="B8:J8"/>
    <mergeCell ref="B22:J22"/>
    <mergeCell ref="B11:J11"/>
    <mergeCell ref="B31:J31"/>
    <mergeCell ref="B20:J20"/>
    <mergeCell ref="B24:J24"/>
    <mergeCell ref="B21:J21"/>
    <mergeCell ref="B26:J26"/>
    <mergeCell ref="B39:J39"/>
    <mergeCell ref="B46:J46"/>
    <mergeCell ref="B49:J49"/>
    <mergeCell ref="B53:J53"/>
    <mergeCell ref="B43:J43"/>
    <mergeCell ref="B44:J44"/>
    <mergeCell ref="B45:J45"/>
    <mergeCell ref="B48:J48"/>
    <mergeCell ref="B50:J50"/>
    <mergeCell ref="B52:J52"/>
    <mergeCell ref="B54:J54"/>
    <mergeCell ref="B55:J55"/>
    <mergeCell ref="B56:J56"/>
    <mergeCell ref="B42:J42"/>
    <mergeCell ref="B40:J40"/>
  </mergeCells>
  <phoneticPr fontId="18" type="noConversion"/>
  <pageMargins left="0.52" right="0.68" top="0.56999999999999995" bottom="0.42" header="0.36" footer="0.3"/>
  <pageSetup paperSize="9" scale="8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63C4C-26E5-4714-A326-83E9A1173FE0}">
  <sheetPr codeName="Sheet4">
    <tabColor theme="6"/>
    <pageSetUpPr fitToPage="1"/>
  </sheetPr>
  <dimension ref="A1:V37"/>
  <sheetViews>
    <sheetView showZeros="0" workbookViewId="0">
      <pane xSplit="10" ySplit="1" topLeftCell="K17" activePane="bottomRight" state="frozen"/>
      <selection activeCell="C8" sqref="C8"/>
      <selection pane="topRight" activeCell="C8" sqref="C8"/>
      <selection pane="bottomLeft" activeCell="C8" sqref="C8"/>
      <selection pane="bottomRight" activeCell="B8" sqref="B8:H8"/>
    </sheetView>
  </sheetViews>
  <sheetFormatPr defaultColWidth="9.33203125" defaultRowHeight="12.75"/>
  <cols>
    <col min="1" max="1" width="5.6640625" style="19" customWidth="1"/>
    <col min="2" max="2" width="13.33203125" style="5" customWidth="1"/>
    <col min="3" max="7" width="9.33203125" style="5"/>
    <col min="8" max="8" width="18.83203125" style="5" customWidth="1"/>
    <col min="9" max="12" width="6.5" style="5" customWidth="1"/>
    <col min="13" max="13" width="12.1640625" style="5" bestFit="1" customWidth="1"/>
    <col min="14" max="14" width="12.1640625" style="389" bestFit="1" customWidth="1"/>
    <col min="15" max="15" width="18.6640625" style="389" bestFit="1" customWidth="1"/>
    <col min="16" max="16" width="60.1640625" style="49" customWidth="1"/>
    <col min="17" max="17" width="11.5" style="5" bestFit="1" customWidth="1"/>
    <col min="18" max="18" width="16.33203125" style="5" bestFit="1" customWidth="1"/>
    <col min="19" max="21" width="17.6640625" style="5" bestFit="1" customWidth="1"/>
    <col min="22" max="16384" width="9.33203125" style="5"/>
  </cols>
  <sheetData>
    <row r="1" spans="1:16" ht="16.5" customHeight="1">
      <c r="A1" s="13" t="s">
        <v>86</v>
      </c>
      <c r="B1" s="14"/>
      <c r="C1" s="14"/>
      <c r="D1" s="14"/>
      <c r="E1" s="14"/>
      <c r="F1" s="14"/>
      <c r="G1" s="14"/>
      <c r="H1" s="14"/>
      <c r="I1" s="14"/>
      <c r="J1" s="14"/>
      <c r="K1" s="14"/>
      <c r="L1" s="14"/>
      <c r="M1" s="14"/>
      <c r="N1" s="391"/>
      <c r="O1" s="392"/>
    </row>
    <row r="2" spans="1:16" ht="16.5" customHeight="1">
      <c r="A2" s="1206" t="s">
        <v>87</v>
      </c>
      <c r="B2" s="1207"/>
      <c r="C2" s="1207"/>
      <c r="D2" s="1207"/>
      <c r="E2" s="1207"/>
      <c r="F2" s="1207"/>
      <c r="G2" s="1207"/>
      <c r="H2" s="1208"/>
      <c r="I2" s="1198" t="s">
        <v>80</v>
      </c>
      <c r="J2" s="1199"/>
      <c r="K2" s="1199"/>
      <c r="L2" s="1199"/>
      <c r="M2" s="1199"/>
      <c r="N2" s="1200"/>
      <c r="O2" s="1203" t="s">
        <v>88</v>
      </c>
    </row>
    <row r="3" spans="1:16">
      <c r="A3" s="1209"/>
      <c r="B3" s="1210"/>
      <c r="C3" s="1210"/>
      <c r="D3" s="1210"/>
      <c r="E3" s="1210"/>
      <c r="F3" s="1210"/>
      <c r="G3" s="1210"/>
      <c r="H3" s="1211"/>
      <c r="I3" s="16">
        <v>-1</v>
      </c>
      <c r="J3" s="16">
        <v>-2</v>
      </c>
      <c r="K3" s="16">
        <v>-3</v>
      </c>
      <c r="L3" s="16">
        <v>-4</v>
      </c>
      <c r="M3" s="16">
        <v>-5</v>
      </c>
      <c r="N3" s="393">
        <v>-6</v>
      </c>
      <c r="O3" s="1204"/>
    </row>
    <row r="4" spans="1:16" ht="16.5" customHeight="1">
      <c r="A4" s="13" t="s">
        <v>89</v>
      </c>
      <c r="B4" s="14"/>
      <c r="C4" s="14"/>
      <c r="D4" s="14"/>
      <c r="E4" s="14"/>
      <c r="F4" s="14"/>
      <c r="G4" s="14"/>
      <c r="H4" s="14"/>
      <c r="I4" s="468" t="s">
        <v>919</v>
      </c>
      <c r="J4" s="429">
        <v>8.0000000000000002E-3</v>
      </c>
      <c r="K4" s="429">
        <v>3.2000000000000001E-2</v>
      </c>
      <c r="L4" s="429">
        <v>4.8000000000000001E-2</v>
      </c>
      <c r="M4" s="35">
        <v>0.06</v>
      </c>
      <c r="N4" s="35">
        <v>0.08</v>
      </c>
      <c r="O4" s="392"/>
    </row>
    <row r="5" spans="1:16" ht="39" customHeight="1">
      <c r="A5" s="9">
        <v>1</v>
      </c>
      <c r="B5" s="1174" t="s">
        <v>490</v>
      </c>
      <c r="C5" s="1175"/>
      <c r="D5" s="1175"/>
      <c r="E5" s="1175"/>
      <c r="F5" s="1175"/>
      <c r="G5" s="1175"/>
      <c r="H5" s="1189"/>
      <c r="I5" s="432"/>
      <c r="J5" s="432"/>
      <c r="K5" s="432"/>
      <c r="L5" s="432"/>
      <c r="M5" s="196" t="e">
        <f>QUAHAN!Q4</f>
        <v>#REF!</v>
      </c>
      <c r="N5" s="196" t="e">
        <f>QUAHAN!R4</f>
        <v>#REF!</v>
      </c>
      <c r="O5" s="196" t="e">
        <f t="shared" ref="O5:O10" si="0">SUM(I5:N5)</f>
        <v>#REF!</v>
      </c>
      <c r="P5" s="197" t="s">
        <v>641</v>
      </c>
    </row>
    <row r="6" spans="1:16" ht="16.5" customHeight="1">
      <c r="A6" s="9">
        <v>2</v>
      </c>
      <c r="B6" s="1174" t="s">
        <v>253</v>
      </c>
      <c r="C6" s="1175"/>
      <c r="D6" s="1175"/>
      <c r="E6" s="1175"/>
      <c r="F6" s="1175"/>
      <c r="G6" s="1175"/>
      <c r="H6" s="1189"/>
      <c r="I6" s="17"/>
      <c r="J6" s="17"/>
      <c r="K6" s="17"/>
      <c r="L6" s="17"/>
      <c r="M6" s="17"/>
      <c r="N6" s="394"/>
      <c r="O6" s="431">
        <f t="shared" si="0"/>
        <v>0</v>
      </c>
    </row>
    <row r="7" spans="1:16" ht="16.5" customHeight="1">
      <c r="A7" s="9">
        <v>3</v>
      </c>
      <c r="B7" s="1174" t="s">
        <v>254</v>
      </c>
      <c r="C7" s="1175"/>
      <c r="D7" s="1175"/>
      <c r="E7" s="1175"/>
      <c r="F7" s="1175"/>
      <c r="G7" s="1175"/>
      <c r="H7" s="1189"/>
      <c r="I7" s="17"/>
      <c r="J7" s="17"/>
      <c r="K7" s="17" t="s">
        <v>118</v>
      </c>
      <c r="L7" s="17"/>
      <c r="M7" s="17"/>
      <c r="N7" s="394"/>
      <c r="O7" s="431">
        <f t="shared" si="0"/>
        <v>0</v>
      </c>
    </row>
    <row r="8" spans="1:16" ht="29.25" customHeight="1">
      <c r="A8" s="9">
        <v>4</v>
      </c>
      <c r="B8" s="1174" t="s">
        <v>255</v>
      </c>
      <c r="C8" s="1175"/>
      <c r="D8" s="1175"/>
      <c r="E8" s="1175"/>
      <c r="F8" s="1175"/>
      <c r="G8" s="1175"/>
      <c r="H8" s="1189"/>
      <c r="I8" s="17"/>
      <c r="J8" s="17"/>
      <c r="K8" s="17"/>
      <c r="L8" s="17"/>
      <c r="M8" s="17"/>
      <c r="N8" s="394"/>
      <c r="O8" s="431">
        <f t="shared" si="0"/>
        <v>0</v>
      </c>
    </row>
    <row r="9" spans="1:16" ht="24" customHeight="1">
      <c r="A9" s="9">
        <v>5</v>
      </c>
      <c r="B9" s="1174" t="s">
        <v>256</v>
      </c>
      <c r="C9" s="1175"/>
      <c r="D9" s="1175"/>
      <c r="E9" s="1175"/>
      <c r="F9" s="1175"/>
      <c r="G9" s="1175"/>
      <c r="H9" s="1189"/>
      <c r="I9" s="17"/>
      <c r="J9" s="17"/>
      <c r="K9" s="17"/>
      <c r="L9" s="17"/>
      <c r="M9" s="17"/>
      <c r="N9" s="394"/>
      <c r="O9" s="431">
        <f t="shared" si="0"/>
        <v>0</v>
      </c>
    </row>
    <row r="10" spans="1:16" ht="24.75" customHeight="1">
      <c r="A10" s="18">
        <v>6</v>
      </c>
      <c r="B10" s="1174" t="s">
        <v>90</v>
      </c>
      <c r="C10" s="1175"/>
      <c r="D10" s="1175"/>
      <c r="E10" s="1175"/>
      <c r="F10" s="1175"/>
      <c r="G10" s="1175"/>
      <c r="H10" s="1189"/>
      <c r="I10" s="17"/>
      <c r="J10" s="17"/>
      <c r="K10" s="17"/>
      <c r="L10" s="17"/>
      <c r="M10" s="17"/>
      <c r="N10" s="394"/>
      <c r="O10" s="431">
        <f t="shared" si="0"/>
        <v>0</v>
      </c>
    </row>
    <row r="11" spans="1:16" ht="16.5" customHeight="1">
      <c r="A11" s="13" t="s">
        <v>91</v>
      </c>
      <c r="B11" s="14"/>
      <c r="C11" s="14"/>
      <c r="D11" s="14"/>
      <c r="E11" s="14"/>
      <c r="F11" s="14"/>
      <c r="G11" s="14"/>
      <c r="H11" s="14"/>
      <c r="I11" s="14"/>
      <c r="J11" s="14"/>
      <c r="K11" s="14"/>
      <c r="L11" s="14"/>
      <c r="M11" s="14"/>
      <c r="N11" s="391"/>
      <c r="O11" s="458"/>
    </row>
    <row r="12" spans="1:16" s="1" customFormat="1" ht="12.75" customHeight="1">
      <c r="A12" s="15"/>
      <c r="B12" s="1198" t="s">
        <v>92</v>
      </c>
      <c r="C12" s="1199"/>
      <c r="D12" s="1199"/>
      <c r="E12" s="1199"/>
      <c r="F12" s="1199"/>
      <c r="G12" s="1199"/>
      <c r="H12" s="1200"/>
      <c r="I12" s="1205" t="s">
        <v>9</v>
      </c>
      <c r="J12" s="1205"/>
      <c r="K12" s="1205"/>
      <c r="L12" s="1205"/>
      <c r="M12" s="1205" t="s">
        <v>93</v>
      </c>
      <c r="N12" s="1205"/>
      <c r="O12" s="459" t="s">
        <v>80</v>
      </c>
      <c r="P12" s="50"/>
    </row>
    <row r="13" spans="1:16" ht="13.5" customHeight="1">
      <c r="A13" s="9">
        <v>1</v>
      </c>
      <c r="B13" s="1174" t="s">
        <v>491</v>
      </c>
      <c r="C13" s="1175"/>
      <c r="D13" s="1175"/>
      <c r="E13" s="1175"/>
      <c r="F13" s="1175"/>
      <c r="G13" s="1175"/>
      <c r="H13" s="1189"/>
      <c r="I13" s="1201">
        <v>0.16</v>
      </c>
      <c r="J13" s="1201"/>
      <c r="K13" s="1201"/>
      <c r="L13" s="1201"/>
      <c r="M13" s="131"/>
      <c r="N13" s="433" t="e">
        <f>QUAHAN!S4</f>
        <v>#REF!</v>
      </c>
      <c r="O13" s="431" t="e">
        <f>I13*N13</f>
        <v>#REF!</v>
      </c>
    </row>
    <row r="14" spans="1:16" ht="16.5" customHeight="1">
      <c r="A14" s="9">
        <v>2</v>
      </c>
      <c r="B14" s="1174" t="s">
        <v>492</v>
      </c>
      <c r="C14" s="1175"/>
      <c r="D14" s="1175"/>
      <c r="E14" s="1175"/>
      <c r="F14" s="1175"/>
      <c r="G14" s="1175"/>
      <c r="H14" s="1189"/>
      <c r="I14" s="1201">
        <v>0.32</v>
      </c>
      <c r="J14" s="1201"/>
      <c r="K14" s="1201"/>
      <c r="L14" s="1201"/>
      <c r="M14" s="131"/>
      <c r="N14" s="433" t="e">
        <f>QUAHAN!T4</f>
        <v>#REF!</v>
      </c>
      <c r="O14" s="431" t="e">
        <f>I14*N14</f>
        <v>#REF!</v>
      </c>
    </row>
    <row r="15" spans="1:16" ht="16.5" customHeight="1">
      <c r="A15" s="9">
        <v>3</v>
      </c>
      <c r="B15" s="1174" t="s">
        <v>493</v>
      </c>
      <c r="C15" s="1175"/>
      <c r="D15" s="1175"/>
      <c r="E15" s="1175"/>
      <c r="F15" s="1175"/>
      <c r="G15" s="1175"/>
      <c r="H15" s="1189"/>
      <c r="I15" s="1201">
        <v>0.48</v>
      </c>
      <c r="J15" s="1201"/>
      <c r="K15" s="1201"/>
      <c r="L15" s="1201"/>
      <c r="M15" s="131"/>
      <c r="N15" s="433" t="e">
        <f>QUAHAN!U4</f>
        <v>#REF!</v>
      </c>
      <c r="O15" s="431" t="e">
        <f>I15*N15</f>
        <v>#REF!</v>
      </c>
    </row>
    <row r="16" spans="1:16" ht="16.5" customHeight="1">
      <c r="A16" s="9">
        <v>4</v>
      </c>
      <c r="B16" s="1174" t="s">
        <v>494</v>
      </c>
      <c r="C16" s="1175"/>
      <c r="D16" s="1175"/>
      <c r="E16" s="1175"/>
      <c r="F16" s="1175"/>
      <c r="G16" s="1175"/>
      <c r="H16" s="1189"/>
      <c r="I16" s="1201">
        <v>1</v>
      </c>
      <c r="J16" s="1201"/>
      <c r="K16" s="1201"/>
      <c r="L16" s="1201"/>
      <c r="M16" s="131"/>
      <c r="N16" s="461" t="e">
        <f>QUAHAN!V4</f>
        <v>#REF!</v>
      </c>
      <c r="O16" s="430" t="e">
        <f>I16*N16</f>
        <v>#REF!</v>
      </c>
    </row>
    <row r="17" spans="1:21" ht="16.5" customHeight="1">
      <c r="A17" s="13" t="s">
        <v>495</v>
      </c>
      <c r="B17" s="14"/>
      <c r="C17" s="14"/>
      <c r="D17" s="14"/>
      <c r="E17" s="14"/>
      <c r="F17" s="14"/>
      <c r="G17" s="14"/>
      <c r="H17" s="14"/>
      <c r="I17" s="14"/>
      <c r="J17" s="14"/>
      <c r="K17" s="14"/>
      <c r="L17" s="14"/>
      <c r="M17" s="14"/>
      <c r="N17" s="391"/>
      <c r="O17" s="458"/>
    </row>
    <row r="18" spans="1:21" ht="102.75" customHeight="1">
      <c r="A18" s="18">
        <v>1</v>
      </c>
      <c r="B18" s="1195" t="s">
        <v>918</v>
      </c>
      <c r="C18" s="1196"/>
      <c r="D18" s="1196"/>
      <c r="E18" s="1196"/>
      <c r="F18" s="1196"/>
      <c r="G18" s="1196"/>
      <c r="H18" s="1197"/>
      <c r="I18" s="1202">
        <v>1</v>
      </c>
      <c r="J18" s="1202"/>
      <c r="K18" s="1202"/>
      <c r="L18" s="1202"/>
      <c r="M18" s="131"/>
      <c r="N18" s="390"/>
      <c r="O18" s="196"/>
    </row>
    <row r="19" spans="1:21" ht="16.5" customHeight="1">
      <c r="A19" s="13" t="s">
        <v>496</v>
      </c>
      <c r="B19" s="14"/>
      <c r="C19" s="14"/>
      <c r="D19" s="14"/>
      <c r="E19" s="14"/>
      <c r="F19" s="14"/>
      <c r="G19" s="14"/>
      <c r="H19" s="14"/>
      <c r="I19" s="14"/>
      <c r="J19" s="14"/>
      <c r="K19" s="14"/>
      <c r="L19" s="14"/>
      <c r="M19" s="14"/>
      <c r="N19" s="391"/>
      <c r="O19" s="458"/>
    </row>
    <row r="20" spans="1:21" s="1" customFormat="1" ht="12.75" customHeight="1">
      <c r="A20" s="15"/>
      <c r="B20" s="1198" t="s">
        <v>241</v>
      </c>
      <c r="C20" s="1199"/>
      <c r="D20" s="1199"/>
      <c r="E20" s="1199"/>
      <c r="F20" s="1199"/>
      <c r="G20" s="1199"/>
      <c r="H20" s="1200"/>
      <c r="I20" s="1198" t="s">
        <v>84</v>
      </c>
      <c r="J20" s="1199"/>
      <c r="K20" s="1199"/>
      <c r="L20" s="1200"/>
      <c r="M20" s="1198" t="s">
        <v>93</v>
      </c>
      <c r="N20" s="1200"/>
      <c r="O20" s="460"/>
      <c r="P20" s="50"/>
    </row>
    <row r="21" spans="1:21" ht="16.5" customHeight="1">
      <c r="A21" s="9">
        <v>1</v>
      </c>
      <c r="B21" s="1174" t="s">
        <v>511</v>
      </c>
      <c r="C21" s="1175"/>
      <c r="D21" s="1175"/>
      <c r="E21" s="1175"/>
      <c r="F21" s="1175"/>
      <c r="G21" s="1175"/>
      <c r="H21" s="1189"/>
      <c r="I21" s="1190">
        <v>0.3</v>
      </c>
      <c r="J21" s="1191"/>
      <c r="K21" s="1191"/>
      <c r="L21" s="1192"/>
      <c r="M21" s="131"/>
      <c r="N21" s="433">
        <f>SUMIF(QUAHAN!$X$6:$X$42,RRTTvRRHD!I21,QUAHAN!$Y$6:$Y$42)</f>
        <v>0</v>
      </c>
      <c r="O21" s="433">
        <f>N21*I21</f>
        <v>0</v>
      </c>
    </row>
    <row r="22" spans="1:21" ht="29.25" customHeight="1">
      <c r="A22" s="9">
        <v>2</v>
      </c>
      <c r="B22" s="1174" t="s">
        <v>512</v>
      </c>
      <c r="C22" s="1175"/>
      <c r="D22" s="1175"/>
      <c r="E22" s="1175"/>
      <c r="F22" s="1175"/>
      <c r="G22" s="1175"/>
      <c r="H22" s="1189"/>
      <c r="I22" s="1190">
        <v>0.2</v>
      </c>
      <c r="J22" s="1191"/>
      <c r="K22" s="1191"/>
      <c r="L22" s="1192"/>
      <c r="M22" s="131"/>
      <c r="N22" s="433">
        <f>SUMIF(QUAHAN!$X$6:$X$42,RRTTvRRHD!I22,QUAHAN!$Y$6:$Y$42)</f>
        <v>0</v>
      </c>
      <c r="O22" s="433">
        <f>N22*I22</f>
        <v>0</v>
      </c>
    </row>
    <row r="23" spans="1:21" ht="16.5" customHeight="1">
      <c r="A23" s="38">
        <v>3</v>
      </c>
      <c r="B23" s="1193" t="s">
        <v>345</v>
      </c>
      <c r="C23" s="1193"/>
      <c r="D23" s="1193"/>
      <c r="E23" s="1193"/>
      <c r="F23" s="1193"/>
      <c r="G23" s="1193"/>
      <c r="H23" s="1193"/>
      <c r="I23" s="1190">
        <v>0.1</v>
      </c>
      <c r="J23" s="1191"/>
      <c r="K23" s="1191"/>
      <c r="L23" s="1192"/>
      <c r="M23" s="131"/>
      <c r="N23" s="433">
        <f>SUMIF(QUAHAN!$X$6:$X$42,RRTTvRRHD!I23,QUAHAN!$Y$6:$Y$42)</f>
        <v>0</v>
      </c>
      <c r="O23" s="433">
        <f>N23*I23</f>
        <v>0</v>
      </c>
    </row>
    <row r="24" spans="1:21" ht="22.5" customHeight="1" thickBot="1">
      <c r="A24" s="13" t="s">
        <v>94</v>
      </c>
      <c r="B24" s="14"/>
      <c r="C24" s="14"/>
      <c r="D24" s="14"/>
      <c r="E24" s="14"/>
      <c r="F24" s="14"/>
      <c r="G24" s="14"/>
      <c r="H24" s="14"/>
      <c r="I24" s="14"/>
      <c r="J24" s="14"/>
      <c r="K24" s="14"/>
      <c r="L24" s="14"/>
      <c r="M24" s="14"/>
      <c r="N24" s="391"/>
      <c r="O24" s="462" t="e">
        <f>SUM(O5:O10,O13:O16,O18,O21:O23)</f>
        <v>#REF!</v>
      </c>
    </row>
    <row r="25" spans="1:21" ht="16.5" customHeight="1" thickBot="1">
      <c r="A25" s="13" t="s">
        <v>95</v>
      </c>
      <c r="B25" s="14"/>
      <c r="C25" s="14"/>
      <c r="D25" s="14"/>
      <c r="E25" s="14"/>
      <c r="F25" s="14"/>
      <c r="G25" s="14"/>
      <c r="H25" s="14"/>
      <c r="I25" s="14"/>
      <c r="J25" s="14"/>
      <c r="K25" s="14"/>
      <c r="L25" s="14"/>
      <c r="M25" s="14"/>
      <c r="N25" s="391"/>
      <c r="O25" s="458"/>
      <c r="Q25" s="200"/>
      <c r="R25" s="201" t="s">
        <v>642</v>
      </c>
      <c r="S25" s="202" t="s">
        <v>642</v>
      </c>
      <c r="T25" s="202" t="s">
        <v>642</v>
      </c>
      <c r="U25" s="203" t="s">
        <v>643</v>
      </c>
    </row>
    <row r="26" spans="1:21" s="1" customFormat="1" ht="16.5" customHeight="1">
      <c r="A26" s="434" t="s">
        <v>96</v>
      </c>
      <c r="B26" s="435" t="s">
        <v>97</v>
      </c>
      <c r="C26" s="407"/>
      <c r="D26" s="407"/>
      <c r="E26" s="407"/>
      <c r="F26" s="407"/>
      <c r="G26" s="407"/>
      <c r="H26" s="407"/>
      <c r="I26" s="407"/>
      <c r="J26" s="407"/>
      <c r="K26" s="407"/>
      <c r="L26" s="407"/>
      <c r="M26" s="407"/>
      <c r="N26" s="436"/>
      <c r="O26" s="463">
        <f>'911_trong_12thang'!J12</f>
        <v>17567239120</v>
      </c>
      <c r="P26" s="49"/>
      <c r="Q26" s="200"/>
      <c r="R26" s="205" t="e">
        <f>Q36-1</f>
        <v>#REF!</v>
      </c>
      <c r="S26" s="206">
        <v>44196</v>
      </c>
      <c r="T26" s="207" t="e">
        <f>Q37</f>
        <v>#REF!</v>
      </c>
      <c r="U26" s="208"/>
    </row>
    <row r="27" spans="1:21" ht="16.5" customHeight="1">
      <c r="A27" s="1151" t="s">
        <v>98</v>
      </c>
      <c r="B27" s="1174" t="s">
        <v>99</v>
      </c>
      <c r="C27" s="1175"/>
      <c r="D27" s="1175"/>
      <c r="E27" s="1175"/>
      <c r="F27" s="1175"/>
      <c r="G27" s="1175"/>
      <c r="H27" s="1175"/>
      <c r="I27" s="1175"/>
      <c r="J27" s="1175"/>
      <c r="K27" s="1175"/>
      <c r="L27" s="1175"/>
      <c r="M27" s="1175"/>
      <c r="N27" s="437"/>
      <c r="O27" s="430">
        <f>SUM(O28:O31)</f>
        <v>-529931132</v>
      </c>
      <c r="Q27" s="200">
        <v>631</v>
      </c>
      <c r="R27" s="210">
        <v>217414363</v>
      </c>
      <c r="S27" s="211">
        <v>789103326</v>
      </c>
      <c r="T27" s="211" t="e">
        <f>'KQKD 2025'!#REF!</f>
        <v>#REF!</v>
      </c>
      <c r="U27" s="212" t="e">
        <f>T27-R27+S27</f>
        <v>#REF!</v>
      </c>
    </row>
    <row r="28" spans="1:21" ht="16.5" customHeight="1">
      <c r="A28" s="1194"/>
      <c r="B28" s="1174" t="s">
        <v>100</v>
      </c>
      <c r="C28" s="1175"/>
      <c r="D28" s="1175"/>
      <c r="E28" s="1175"/>
      <c r="F28" s="1175"/>
      <c r="G28" s="1175"/>
      <c r="H28" s="1175"/>
      <c r="I28" s="1175"/>
      <c r="J28" s="1175"/>
      <c r="K28" s="1175"/>
      <c r="L28" s="1175"/>
      <c r="M28" s="1175"/>
      <c r="N28" s="437"/>
      <c r="O28" s="430">
        <f>'214'!F11</f>
        <v>34774077</v>
      </c>
      <c r="Q28" s="200">
        <v>635</v>
      </c>
      <c r="R28" s="210">
        <v>291568243</v>
      </c>
      <c r="S28" s="211">
        <v>174239052</v>
      </c>
      <c r="T28" s="211" t="e">
        <f>'KQKD 2025'!#REF!</f>
        <v>#REF!</v>
      </c>
      <c r="U28" s="212" t="e">
        <f t="shared" ref="U28:U30" si="1">T28-R28+S28</f>
        <v>#REF!</v>
      </c>
    </row>
    <row r="29" spans="1:21" ht="16.5" customHeight="1">
      <c r="A29" s="1194"/>
      <c r="B29" s="1174" t="s">
        <v>382</v>
      </c>
      <c r="C29" s="1175"/>
      <c r="D29" s="1175"/>
      <c r="E29" s="1175"/>
      <c r="F29" s="1175"/>
      <c r="G29" s="1175"/>
      <c r="H29" s="1175"/>
      <c r="I29" s="1175"/>
      <c r="J29" s="1175"/>
      <c r="K29" s="1175"/>
      <c r="L29" s="1175"/>
      <c r="M29" s="1175"/>
      <c r="N29" s="437"/>
      <c r="O29" s="430">
        <f>'129'!F11</f>
        <v>1131134</v>
      </c>
      <c r="Q29" s="200">
        <v>642</v>
      </c>
      <c r="R29" s="210">
        <v>4192207754</v>
      </c>
      <c r="S29" s="211">
        <v>11053689277</v>
      </c>
      <c r="T29" s="211" t="e">
        <f>'KQKD 2025'!#REF!</f>
        <v>#REF!</v>
      </c>
      <c r="U29" s="212" t="e">
        <f t="shared" si="1"/>
        <v>#REF!</v>
      </c>
    </row>
    <row r="30" spans="1:21" ht="16.5" customHeight="1">
      <c r="A30" s="1194"/>
      <c r="B30" s="1174" t="s">
        <v>383</v>
      </c>
      <c r="C30" s="1175"/>
      <c r="D30" s="1175"/>
      <c r="E30" s="1175"/>
      <c r="F30" s="1175"/>
      <c r="G30" s="1175"/>
      <c r="H30" s="1175"/>
      <c r="I30" s="1175"/>
      <c r="J30" s="1175"/>
      <c r="K30" s="1175"/>
      <c r="L30" s="1175"/>
      <c r="M30" s="1175"/>
      <c r="N30" s="437"/>
      <c r="O30" s="430">
        <f>'229'!F11</f>
        <v>-565836343</v>
      </c>
      <c r="Q30" s="198">
        <v>811</v>
      </c>
      <c r="R30" s="215"/>
      <c r="S30" s="213"/>
      <c r="T30" s="211"/>
      <c r="U30" s="212">
        <f t="shared" si="1"/>
        <v>0</v>
      </c>
    </row>
    <row r="31" spans="1:21" ht="16.5" customHeight="1">
      <c r="A31" s="1152"/>
      <c r="B31" s="1174" t="s">
        <v>384</v>
      </c>
      <c r="C31" s="1175"/>
      <c r="D31" s="1175"/>
      <c r="E31" s="1175"/>
      <c r="F31" s="1175"/>
      <c r="G31" s="1175"/>
      <c r="H31" s="1175"/>
      <c r="I31" s="1175"/>
      <c r="J31" s="1175"/>
      <c r="K31" s="1175"/>
      <c r="L31" s="1175"/>
      <c r="M31" s="1175"/>
      <c r="N31" s="437"/>
      <c r="O31" s="430"/>
      <c r="Q31" s="198"/>
      <c r="R31" s="215"/>
      <c r="S31" s="213"/>
      <c r="T31" s="211"/>
      <c r="U31" s="212"/>
    </row>
    <row r="32" spans="1:21" s="1" customFormat="1" ht="16.5" customHeight="1">
      <c r="A32" s="15" t="s">
        <v>101</v>
      </c>
      <c r="B32" s="1172" t="s">
        <v>102</v>
      </c>
      <c r="C32" s="1173"/>
      <c r="D32" s="1173"/>
      <c r="E32" s="1173"/>
      <c r="F32" s="1173"/>
      <c r="G32" s="1173"/>
      <c r="H32" s="1173"/>
      <c r="I32" s="1173"/>
      <c r="J32" s="1173"/>
      <c r="K32" s="1173"/>
      <c r="L32" s="1173"/>
      <c r="M32" s="1173"/>
      <c r="N32" s="437"/>
      <c r="O32" s="463">
        <f>O26-O27</f>
        <v>18097170252</v>
      </c>
      <c r="P32" s="50"/>
      <c r="Q32" s="198"/>
      <c r="R32" s="216">
        <f>SUM(R27:R31)</f>
        <v>4701190360</v>
      </c>
      <c r="S32" s="214">
        <f>SUM(S27:S30)</f>
        <v>12017031655</v>
      </c>
      <c r="T32" s="214" t="e">
        <f t="shared" ref="T32" si="2">SUM(T27:T30)</f>
        <v>#REF!</v>
      </c>
      <c r="U32" s="217" t="e">
        <f>SUM(U27:U30)</f>
        <v>#REF!</v>
      </c>
    </row>
    <row r="33" spans="1:22" ht="16.5" customHeight="1">
      <c r="A33" s="15" t="s">
        <v>103</v>
      </c>
      <c r="B33" s="1174" t="s">
        <v>104</v>
      </c>
      <c r="C33" s="1175"/>
      <c r="D33" s="1175"/>
      <c r="E33" s="1175"/>
      <c r="F33" s="1175"/>
      <c r="G33" s="1175"/>
      <c r="H33" s="1175"/>
      <c r="I33" s="1175"/>
      <c r="J33" s="1175"/>
      <c r="K33" s="1175"/>
      <c r="L33" s="1175"/>
      <c r="M33" s="1175"/>
      <c r="N33" s="437"/>
      <c r="O33" s="430">
        <f>25%*O32</f>
        <v>4524292563</v>
      </c>
      <c r="Q33" s="200"/>
      <c r="R33" s="218"/>
      <c r="S33" s="213"/>
      <c r="T33" s="213"/>
      <c r="U33" s="217"/>
    </row>
    <row r="34" spans="1:22" ht="31.5" customHeight="1" thickBot="1">
      <c r="A34" s="21" t="s">
        <v>105</v>
      </c>
      <c r="B34" s="1170" t="s">
        <v>497</v>
      </c>
      <c r="C34" s="1171"/>
      <c r="D34" s="1171"/>
      <c r="E34" s="1171"/>
      <c r="F34" s="1171"/>
      <c r="G34" s="1171"/>
      <c r="H34" s="1171"/>
      <c r="I34" s="1171"/>
      <c r="J34" s="1171"/>
      <c r="K34" s="1171"/>
      <c r="L34" s="1171"/>
      <c r="M34" s="1171"/>
      <c r="N34" s="1188"/>
      <c r="O34" s="430">
        <f>25000000000*20%</f>
        <v>5000000000</v>
      </c>
      <c r="Q34" s="200"/>
      <c r="R34" s="219"/>
      <c r="S34" s="220"/>
      <c r="T34" s="220"/>
      <c r="U34" s="221"/>
      <c r="V34" s="253" t="s">
        <v>697</v>
      </c>
    </row>
    <row r="35" spans="1:22" ht="16.5" customHeight="1" thickBot="1">
      <c r="A35" s="13" t="s">
        <v>106</v>
      </c>
      <c r="B35" s="14"/>
      <c r="C35" s="14"/>
      <c r="D35" s="14"/>
      <c r="E35" s="14"/>
      <c r="F35" s="14"/>
      <c r="G35" s="14"/>
      <c r="H35" s="14"/>
      <c r="I35" s="14"/>
      <c r="J35" s="14"/>
      <c r="K35" s="14"/>
      <c r="L35" s="14"/>
      <c r="M35" s="14"/>
      <c r="N35" s="14"/>
      <c r="O35" s="464">
        <f>MAX(O33,O34)</f>
        <v>5000000000</v>
      </c>
      <c r="Q35" s="200"/>
      <c r="R35" s="232" t="s">
        <v>644</v>
      </c>
      <c r="S35" s="232"/>
      <c r="T35" s="232"/>
      <c r="U35" s="266" t="e">
        <f>O26-U32</f>
        <v>#REF!</v>
      </c>
    </row>
    <row r="36" spans="1:22" ht="22.5" customHeight="1" thickBot="1">
      <c r="A36" s="13" t="s">
        <v>107</v>
      </c>
      <c r="B36" s="14"/>
      <c r="C36" s="14"/>
      <c r="D36" s="14"/>
      <c r="E36" s="14"/>
      <c r="F36" s="14"/>
      <c r="G36" s="14"/>
      <c r="H36" s="14"/>
      <c r="I36" s="14"/>
      <c r="J36" s="14"/>
      <c r="K36" s="14"/>
      <c r="L36" s="14"/>
      <c r="M36" s="14"/>
      <c r="N36" s="14"/>
      <c r="O36" s="464" t="e">
        <f>O35+O24+TTTHITRUONG!M57</f>
        <v>#REF!</v>
      </c>
      <c r="Q36" s="224" t="e">
        <f>EDATE(EOMONTH(Q37,-1)+1,-11)</f>
        <v>#REF!</v>
      </c>
      <c r="R36" s="232"/>
      <c r="S36" s="232"/>
      <c r="T36" s="232"/>
      <c r="U36" s="266"/>
    </row>
    <row r="37" spans="1:22" ht="13.5" thickBot="1">
      <c r="Q37" s="224" t="e">
        <f>VKD!G2</f>
        <v>#REF!</v>
      </c>
      <c r="R37" s="221" t="e">
        <f>Q37-Q36+1</f>
        <v>#REF!</v>
      </c>
      <c r="S37" s="199"/>
      <c r="T37" s="204"/>
      <c r="U37" s="209"/>
    </row>
  </sheetData>
  <protectedRanges>
    <protectedRange sqref="T27" name="Range1"/>
    <protectedRange sqref="T28:T31" name="Range1_1"/>
  </protectedRanges>
  <mergeCells count="40">
    <mergeCell ref="I16:L16"/>
    <mergeCell ref="I18:L18"/>
    <mergeCell ref="O2:O3"/>
    <mergeCell ref="M12:N12"/>
    <mergeCell ref="A2:H3"/>
    <mergeCell ref="I2:N2"/>
    <mergeCell ref="B5:H5"/>
    <mergeCell ref="B6:H6"/>
    <mergeCell ref="B7:H7"/>
    <mergeCell ref="I12:L12"/>
    <mergeCell ref="I13:L13"/>
    <mergeCell ref="I14:L14"/>
    <mergeCell ref="I15:L15"/>
    <mergeCell ref="B8:H8"/>
    <mergeCell ref="B9:H9"/>
    <mergeCell ref="B10:H10"/>
    <mergeCell ref="B12:H12"/>
    <mergeCell ref="B13:H13"/>
    <mergeCell ref="B14:H14"/>
    <mergeCell ref="B15:H15"/>
    <mergeCell ref="B16:H16"/>
    <mergeCell ref="B18:H18"/>
    <mergeCell ref="B20:H20"/>
    <mergeCell ref="I20:L20"/>
    <mergeCell ref="M20:N20"/>
    <mergeCell ref="B21:H21"/>
    <mergeCell ref="B22:H22"/>
    <mergeCell ref="I21:L21"/>
    <mergeCell ref="I22:L22"/>
    <mergeCell ref="B23:H23"/>
    <mergeCell ref="A27:A31"/>
    <mergeCell ref="B27:M27"/>
    <mergeCell ref="B28:M28"/>
    <mergeCell ref="B29:M29"/>
    <mergeCell ref="I23:L23"/>
    <mergeCell ref="B34:N34"/>
    <mergeCell ref="B33:M33"/>
    <mergeCell ref="B30:M30"/>
    <mergeCell ref="B31:M31"/>
    <mergeCell ref="B32:M32"/>
  </mergeCells>
  <pageMargins left="0.52" right="0.68" top="0.56999999999999995" bottom="0.42" header="0.36" footer="0.3"/>
  <pageSetup paperSize="9" scale="9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7D35C-BC09-496A-9E0A-E4F9355736B3}">
  <sheetPr codeName="Sheet6">
    <tabColor theme="9"/>
    <pageSetUpPr fitToPage="1"/>
  </sheetPr>
  <dimension ref="A1:E218"/>
  <sheetViews>
    <sheetView showZeros="0" view="pageBreakPreview" topLeftCell="A96" zoomScaleNormal="100" zoomScaleSheetLayoutView="100" workbookViewId="0">
      <selection activeCell="D128" sqref="D128"/>
    </sheetView>
  </sheetViews>
  <sheetFormatPr defaultColWidth="10.6640625" defaultRowHeight="12.75"/>
  <cols>
    <col min="1" max="1" width="55.6640625" style="63" customWidth="1"/>
    <col min="2" max="2" width="8.1640625" style="63" customWidth="1"/>
    <col min="3" max="3" width="8.1640625" style="63" hidden="1" customWidth="1"/>
    <col min="4" max="4" width="20.1640625" style="62" customWidth="1"/>
    <col min="5" max="5" width="20.6640625" style="62" customWidth="1"/>
    <col min="6" max="6" width="0.33203125" style="63" customWidth="1"/>
    <col min="7" max="16384" width="10.6640625" style="63"/>
  </cols>
  <sheetData>
    <row r="1" spans="1:5">
      <c r="A1" s="609" t="s">
        <v>547</v>
      </c>
      <c r="D1" s="1212" t="s">
        <v>546</v>
      </c>
      <c r="E1" s="1212"/>
    </row>
    <row r="2" spans="1:5" ht="22.5" customHeight="1">
      <c r="A2" s="968" t="s">
        <v>545</v>
      </c>
      <c r="D2" s="1214" t="s">
        <v>544</v>
      </c>
      <c r="E2" s="1214"/>
    </row>
    <row r="3" spans="1:5">
      <c r="D3" s="1214"/>
      <c r="E3" s="1214"/>
    </row>
    <row r="4" spans="1:5" ht="18.75">
      <c r="A4" s="1215" t="s">
        <v>1292</v>
      </c>
      <c r="B4" s="1216"/>
      <c r="C4" s="1216"/>
      <c r="D4" s="1216"/>
      <c r="E4" s="1216"/>
    </row>
    <row r="5" spans="1:5">
      <c r="A5" s="1217" t="s">
        <v>1828</v>
      </c>
      <c r="B5" s="1218"/>
      <c r="C5" s="1218"/>
      <c r="D5" s="1218"/>
      <c r="E5" s="1218"/>
    </row>
    <row r="6" spans="1:5" ht="24.75" customHeight="1"/>
    <row r="7" spans="1:5" ht="19.5" customHeight="1">
      <c r="A7" s="967" t="s">
        <v>257</v>
      </c>
      <c r="B7" s="967" t="s">
        <v>387</v>
      </c>
      <c r="C7" s="969"/>
      <c r="D7" s="970" t="s">
        <v>1818</v>
      </c>
      <c r="E7" s="970" t="s">
        <v>1819</v>
      </c>
    </row>
    <row r="8" spans="1:5" ht="15" customHeight="1">
      <c r="A8" s="971" t="s">
        <v>1702</v>
      </c>
      <c r="B8" s="610" t="s">
        <v>15</v>
      </c>
      <c r="C8" s="972"/>
      <c r="D8" s="973"/>
      <c r="E8" s="974"/>
    </row>
    <row r="9" spans="1:5" ht="15" customHeight="1">
      <c r="A9" s="611" t="s">
        <v>258</v>
      </c>
      <c r="B9" s="611" t="s">
        <v>119</v>
      </c>
      <c r="C9" s="975" t="s">
        <v>120</v>
      </c>
      <c r="D9" s="976">
        <v>109749111677</v>
      </c>
      <c r="E9" s="976">
        <v>110688268950</v>
      </c>
    </row>
    <row r="10" spans="1:5" ht="15" customHeight="1">
      <c r="A10" s="611" t="s">
        <v>259</v>
      </c>
      <c r="B10" s="611" t="s">
        <v>121</v>
      </c>
      <c r="C10" s="611" t="s">
        <v>120</v>
      </c>
      <c r="D10" s="976">
        <v>12516312682</v>
      </c>
      <c r="E10" s="976">
        <v>2420751809</v>
      </c>
    </row>
    <row r="11" spans="1:5" ht="15" customHeight="1">
      <c r="A11" s="977" t="s">
        <v>260</v>
      </c>
      <c r="B11" s="977" t="s">
        <v>122</v>
      </c>
      <c r="C11" s="611" t="s">
        <v>120</v>
      </c>
      <c r="D11" s="978">
        <v>12516312682</v>
      </c>
      <c r="E11" s="978">
        <v>2420751809</v>
      </c>
    </row>
    <row r="12" spans="1:5" ht="15" customHeight="1">
      <c r="A12" s="977" t="s">
        <v>261</v>
      </c>
      <c r="B12" s="977" t="s">
        <v>123</v>
      </c>
      <c r="C12" s="977" t="s">
        <v>178</v>
      </c>
      <c r="D12" s="978">
        <v>0</v>
      </c>
      <c r="E12" s="978">
        <v>0</v>
      </c>
    </row>
    <row r="13" spans="1:5" ht="15" customHeight="1">
      <c r="A13" s="977" t="s">
        <v>1700</v>
      </c>
      <c r="B13" s="977" t="s">
        <v>179</v>
      </c>
      <c r="C13" s="977" t="s">
        <v>120</v>
      </c>
      <c r="D13" s="978">
        <v>0</v>
      </c>
      <c r="E13" s="978">
        <v>0</v>
      </c>
    </row>
    <row r="14" spans="1:5" ht="15" customHeight="1">
      <c r="A14" s="611" t="s">
        <v>262</v>
      </c>
      <c r="B14" s="611" t="s">
        <v>124</v>
      </c>
      <c r="C14" s="977" t="s">
        <v>120</v>
      </c>
      <c r="D14" s="976">
        <v>93935814854</v>
      </c>
      <c r="E14" s="976">
        <v>104412846136</v>
      </c>
    </row>
    <row r="15" spans="1:5" ht="15" customHeight="1">
      <c r="A15" s="977" t="s">
        <v>263</v>
      </c>
      <c r="B15" s="977" t="s">
        <v>125</v>
      </c>
      <c r="C15" s="611" t="s">
        <v>180</v>
      </c>
      <c r="D15" s="978">
        <v>96862791829</v>
      </c>
      <c r="E15" s="978">
        <v>109595674304</v>
      </c>
    </row>
    <row r="16" spans="1:5" ht="15" customHeight="1">
      <c r="A16" s="977" t="s">
        <v>264</v>
      </c>
      <c r="B16" s="977" t="s">
        <v>126</v>
      </c>
      <c r="C16" s="977" t="s">
        <v>120</v>
      </c>
      <c r="D16" s="978">
        <v>96862791829</v>
      </c>
      <c r="E16" s="978">
        <v>109595674304</v>
      </c>
    </row>
    <row r="17" spans="1:5" ht="15" customHeight="1">
      <c r="A17" s="977" t="s">
        <v>1522</v>
      </c>
      <c r="B17" s="977" t="s">
        <v>127</v>
      </c>
      <c r="C17" s="977"/>
      <c r="D17" s="978">
        <v>0</v>
      </c>
      <c r="E17" s="978">
        <v>0</v>
      </c>
    </row>
    <row r="18" spans="1:5" ht="15" customHeight="1">
      <c r="A18" s="977" t="s">
        <v>1574</v>
      </c>
      <c r="B18" s="977" t="s">
        <v>1523</v>
      </c>
      <c r="C18" s="977" t="s">
        <v>120</v>
      </c>
      <c r="D18" s="978">
        <v>0</v>
      </c>
      <c r="E18" s="978">
        <v>0</v>
      </c>
    </row>
    <row r="19" spans="1:5" ht="15" customHeight="1">
      <c r="A19" s="977" t="s">
        <v>1575</v>
      </c>
      <c r="B19" s="977" t="s">
        <v>181</v>
      </c>
      <c r="C19" s="977" t="s">
        <v>120</v>
      </c>
      <c r="D19" s="978"/>
      <c r="E19" s="978"/>
    </row>
    <row r="20" spans="1:5" ht="15" customHeight="1">
      <c r="A20" s="977" t="s">
        <v>265</v>
      </c>
      <c r="B20" s="977" t="s">
        <v>136</v>
      </c>
      <c r="C20" s="977" t="s">
        <v>120</v>
      </c>
      <c r="D20" s="979">
        <v>-2926976975</v>
      </c>
      <c r="E20" s="979">
        <v>-5182828168</v>
      </c>
    </row>
    <row r="21" spans="1:5" ht="15" customHeight="1">
      <c r="A21" s="611" t="s">
        <v>266</v>
      </c>
      <c r="B21" s="611" t="s">
        <v>128</v>
      </c>
      <c r="C21" s="977" t="s">
        <v>120</v>
      </c>
      <c r="D21" s="976">
        <v>3007551161</v>
      </c>
      <c r="E21" s="976">
        <v>3685603976</v>
      </c>
    </row>
    <row r="22" spans="1:5" ht="15" customHeight="1">
      <c r="A22" s="977" t="s">
        <v>267</v>
      </c>
      <c r="B22" s="977" t="s">
        <v>129</v>
      </c>
      <c r="C22" s="611" t="s">
        <v>120</v>
      </c>
      <c r="D22" s="978">
        <v>0</v>
      </c>
      <c r="E22" s="978">
        <v>1228142820</v>
      </c>
    </row>
    <row r="23" spans="1:5" ht="15" customHeight="1">
      <c r="A23" s="977" t="s">
        <v>268</v>
      </c>
      <c r="B23" s="977" t="s">
        <v>132</v>
      </c>
      <c r="C23" s="977" t="s">
        <v>120</v>
      </c>
      <c r="D23" s="978">
        <v>29700000</v>
      </c>
      <c r="E23" s="978">
        <v>29700000</v>
      </c>
    </row>
    <row r="24" spans="1:5" ht="15" customHeight="1">
      <c r="A24" s="977" t="s">
        <v>269</v>
      </c>
      <c r="B24" s="977" t="s">
        <v>133</v>
      </c>
      <c r="C24" s="977" t="s">
        <v>120</v>
      </c>
      <c r="D24" s="978">
        <v>0</v>
      </c>
      <c r="E24" s="978">
        <v>0</v>
      </c>
    </row>
    <row r="25" spans="1:5" ht="15" customHeight="1">
      <c r="A25" s="977" t="s">
        <v>270</v>
      </c>
      <c r="B25" s="977" t="s">
        <v>134</v>
      </c>
      <c r="C25" s="977" t="s">
        <v>120</v>
      </c>
      <c r="D25" s="978">
        <v>2239979930</v>
      </c>
      <c r="E25" s="978">
        <v>2651972252</v>
      </c>
    </row>
    <row r="26" spans="1:5" ht="15" customHeight="1">
      <c r="A26" s="977" t="s">
        <v>271</v>
      </c>
      <c r="B26" s="977" t="s">
        <v>183</v>
      </c>
      <c r="C26" s="977" t="s">
        <v>182</v>
      </c>
      <c r="D26" s="978">
        <v>1362871231</v>
      </c>
      <c r="E26" s="978">
        <v>400788904</v>
      </c>
    </row>
    <row r="27" spans="1:5" ht="15" customHeight="1">
      <c r="A27" s="977" t="s">
        <v>272</v>
      </c>
      <c r="B27" s="977" t="s">
        <v>130</v>
      </c>
      <c r="C27" s="977" t="s">
        <v>184</v>
      </c>
      <c r="D27" s="978">
        <v>1362871231</v>
      </c>
      <c r="E27" s="978">
        <v>400788904</v>
      </c>
    </row>
    <row r="28" spans="1:5" ht="15" customHeight="1">
      <c r="A28" s="977" t="s">
        <v>1521</v>
      </c>
      <c r="B28" s="977" t="s">
        <v>131</v>
      </c>
      <c r="C28" s="977" t="s">
        <v>120</v>
      </c>
      <c r="D28" s="978">
        <v>0</v>
      </c>
      <c r="E28" s="978">
        <v>0</v>
      </c>
    </row>
    <row r="29" spans="1:5" ht="15" customHeight="1">
      <c r="A29" s="977" t="s">
        <v>273</v>
      </c>
      <c r="B29" s="977" t="s">
        <v>135</v>
      </c>
      <c r="C29" s="977" t="s">
        <v>120</v>
      </c>
      <c r="D29" s="980">
        <v>-625000000</v>
      </c>
      <c r="E29" s="980">
        <v>-625000000</v>
      </c>
    </row>
    <row r="30" spans="1:5" ht="15" customHeight="1">
      <c r="A30" s="611" t="s">
        <v>274</v>
      </c>
      <c r="B30" s="611" t="s">
        <v>185</v>
      </c>
      <c r="C30" s="977" t="s">
        <v>120</v>
      </c>
      <c r="D30" s="976">
        <v>0</v>
      </c>
      <c r="E30" s="976">
        <v>0</v>
      </c>
    </row>
    <row r="31" spans="1:5" ht="15" customHeight="1">
      <c r="A31" s="611" t="s">
        <v>275</v>
      </c>
      <c r="B31" s="611" t="s">
        <v>137</v>
      </c>
      <c r="C31" s="611" t="s">
        <v>120</v>
      </c>
      <c r="D31" s="976">
        <v>289432980</v>
      </c>
      <c r="E31" s="976">
        <v>169067029</v>
      </c>
    </row>
    <row r="32" spans="1:5" ht="15" customHeight="1">
      <c r="A32" s="977" t="s">
        <v>276</v>
      </c>
      <c r="B32" s="977" t="s">
        <v>138</v>
      </c>
      <c r="C32" s="611" t="s">
        <v>120</v>
      </c>
      <c r="D32" s="978">
        <v>217771530</v>
      </c>
      <c r="E32" s="978">
        <v>164067029</v>
      </c>
    </row>
    <row r="33" spans="1:5" ht="15" customHeight="1">
      <c r="A33" s="977" t="s">
        <v>277</v>
      </c>
      <c r="B33" s="977" t="s">
        <v>139</v>
      </c>
      <c r="C33" s="977" t="s">
        <v>120</v>
      </c>
      <c r="D33" s="978"/>
      <c r="E33" s="978"/>
    </row>
    <row r="34" spans="1:5" ht="15" customHeight="1">
      <c r="A34" s="977" t="s">
        <v>278</v>
      </c>
      <c r="B34" s="977" t="s">
        <v>186</v>
      </c>
      <c r="C34" s="977" t="s">
        <v>120</v>
      </c>
      <c r="D34" s="978">
        <v>0</v>
      </c>
      <c r="E34" s="978">
        <v>0</v>
      </c>
    </row>
    <row r="35" spans="1:5" ht="15" customHeight="1">
      <c r="A35" s="977" t="s">
        <v>279</v>
      </c>
      <c r="B35" s="977" t="s">
        <v>188</v>
      </c>
      <c r="C35" s="977" t="s">
        <v>187</v>
      </c>
      <c r="D35" s="978">
        <v>0</v>
      </c>
      <c r="E35" s="978">
        <v>0</v>
      </c>
    </row>
    <row r="36" spans="1:5" ht="15" customHeight="1">
      <c r="A36" s="977" t="s">
        <v>280</v>
      </c>
      <c r="B36" s="977" t="s">
        <v>189</v>
      </c>
      <c r="C36" s="977" t="s">
        <v>120</v>
      </c>
      <c r="D36" s="978">
        <v>71661450</v>
      </c>
      <c r="E36" s="978">
        <v>5000000</v>
      </c>
    </row>
    <row r="37" spans="1:5" ht="15" customHeight="1">
      <c r="A37" s="977" t="s">
        <v>1701</v>
      </c>
      <c r="B37" s="977" t="s">
        <v>1518</v>
      </c>
      <c r="C37" s="977" t="s">
        <v>120</v>
      </c>
      <c r="D37" s="978">
        <v>71661450</v>
      </c>
      <c r="E37" s="978">
        <v>5000000</v>
      </c>
    </row>
    <row r="38" spans="1:5" ht="15" customHeight="1">
      <c r="A38" s="977" t="s">
        <v>1517</v>
      </c>
      <c r="B38" s="977" t="s">
        <v>1519</v>
      </c>
      <c r="C38" s="977"/>
      <c r="D38" s="978">
        <v>0</v>
      </c>
      <c r="E38" s="978">
        <v>0</v>
      </c>
    </row>
    <row r="39" spans="1:5" ht="15" customHeight="1">
      <c r="A39" s="611" t="s">
        <v>281</v>
      </c>
      <c r="B39" s="611" t="s">
        <v>140</v>
      </c>
      <c r="C39" s="977" t="s">
        <v>120</v>
      </c>
      <c r="D39" s="976">
        <v>100480588464</v>
      </c>
      <c r="E39" s="976">
        <v>96877316969</v>
      </c>
    </row>
    <row r="40" spans="1:5" ht="15" customHeight="1">
      <c r="A40" s="611" t="s">
        <v>282</v>
      </c>
      <c r="B40" s="611" t="s">
        <v>141</v>
      </c>
      <c r="C40" s="611" t="s">
        <v>120</v>
      </c>
      <c r="D40" s="976">
        <v>37718074903</v>
      </c>
      <c r="E40" s="976">
        <v>34069057808</v>
      </c>
    </row>
    <row r="41" spans="1:5" ht="15" customHeight="1">
      <c r="A41" s="977" t="s">
        <v>267</v>
      </c>
      <c r="B41" s="977" t="s">
        <v>142</v>
      </c>
      <c r="C41" s="611" t="s">
        <v>120</v>
      </c>
      <c r="D41" s="978">
        <v>37718074903</v>
      </c>
      <c r="E41" s="978">
        <v>34069057808</v>
      </c>
    </row>
    <row r="42" spans="1:5" ht="15" customHeight="1">
      <c r="A42" s="977" t="s">
        <v>283</v>
      </c>
      <c r="B42" s="977" t="s">
        <v>143</v>
      </c>
      <c r="C42" s="977" t="s">
        <v>120</v>
      </c>
      <c r="D42" s="978">
        <v>0</v>
      </c>
      <c r="E42" s="978">
        <v>0</v>
      </c>
    </row>
    <row r="43" spans="1:5" ht="15" customHeight="1">
      <c r="A43" s="977" t="s">
        <v>284</v>
      </c>
      <c r="B43" s="977" t="s">
        <v>144</v>
      </c>
      <c r="C43" s="977" t="s">
        <v>120</v>
      </c>
      <c r="D43" s="978">
        <v>0</v>
      </c>
      <c r="E43" s="978">
        <v>0</v>
      </c>
    </row>
    <row r="44" spans="1:5" ht="15" customHeight="1">
      <c r="A44" s="977" t="s">
        <v>285</v>
      </c>
      <c r="B44" s="977" t="s">
        <v>145</v>
      </c>
      <c r="C44" s="977" t="s">
        <v>190</v>
      </c>
      <c r="D44" s="978">
        <v>0</v>
      </c>
      <c r="E44" s="978">
        <v>0</v>
      </c>
    </row>
    <row r="45" spans="1:5" ht="15" customHeight="1">
      <c r="A45" s="977" t="s">
        <v>286</v>
      </c>
      <c r="B45" s="977" t="s">
        <v>146</v>
      </c>
      <c r="C45" s="977" t="s">
        <v>191</v>
      </c>
      <c r="D45" s="978">
        <v>0</v>
      </c>
      <c r="E45" s="978">
        <v>0</v>
      </c>
    </row>
    <row r="46" spans="1:5" ht="15" customHeight="1">
      <c r="A46" s="611" t="s">
        <v>287</v>
      </c>
      <c r="B46" s="611" t="s">
        <v>192</v>
      </c>
      <c r="C46" s="977" t="s">
        <v>120</v>
      </c>
      <c r="D46" s="976">
        <v>308089913</v>
      </c>
      <c r="E46" s="976">
        <v>238926646</v>
      </c>
    </row>
    <row r="47" spans="1:5" ht="15" customHeight="1">
      <c r="A47" s="977" t="s">
        <v>288</v>
      </c>
      <c r="B47" s="977" t="s">
        <v>193</v>
      </c>
      <c r="C47" s="611" t="s">
        <v>120</v>
      </c>
      <c r="D47" s="978">
        <v>37020558</v>
      </c>
      <c r="E47" s="978">
        <v>41542224</v>
      </c>
    </row>
    <row r="48" spans="1:5" ht="15" customHeight="1">
      <c r="A48" s="977" t="s">
        <v>289</v>
      </c>
      <c r="B48" s="977" t="s">
        <v>195</v>
      </c>
      <c r="C48" s="977" t="s">
        <v>194</v>
      </c>
      <c r="D48" s="978">
        <v>212351500</v>
      </c>
      <c r="E48" s="978">
        <v>212351500</v>
      </c>
    </row>
    <row r="49" spans="1:5" ht="15" customHeight="1">
      <c r="A49" s="977" t="s">
        <v>290</v>
      </c>
      <c r="B49" s="977" t="s">
        <v>196</v>
      </c>
      <c r="C49" s="977" t="s">
        <v>120</v>
      </c>
      <c r="D49" s="980">
        <v>-175330942</v>
      </c>
      <c r="E49" s="980">
        <v>-170809276</v>
      </c>
    </row>
    <row r="50" spans="1:5" ht="15" customHeight="1">
      <c r="A50" s="977" t="s">
        <v>291</v>
      </c>
      <c r="B50" s="977" t="s">
        <v>197</v>
      </c>
      <c r="C50" s="977" t="s">
        <v>120</v>
      </c>
      <c r="D50" s="978">
        <v>0</v>
      </c>
      <c r="E50" s="978">
        <v>0</v>
      </c>
    </row>
    <row r="51" spans="1:5" ht="15" customHeight="1">
      <c r="A51" s="977" t="s">
        <v>289</v>
      </c>
      <c r="B51" s="977" t="s">
        <v>199</v>
      </c>
      <c r="C51" s="977" t="s">
        <v>198</v>
      </c>
      <c r="D51" s="978">
        <v>0</v>
      </c>
      <c r="E51" s="978">
        <v>0</v>
      </c>
    </row>
    <row r="52" spans="1:5" ht="15" customHeight="1">
      <c r="A52" s="977" t="s">
        <v>290</v>
      </c>
      <c r="B52" s="977" t="s">
        <v>200</v>
      </c>
      <c r="C52" s="977" t="s">
        <v>120</v>
      </c>
      <c r="D52" s="981">
        <v>0</v>
      </c>
      <c r="E52" s="981">
        <v>0</v>
      </c>
    </row>
    <row r="53" spans="1:5" ht="15" customHeight="1">
      <c r="A53" s="977" t="s">
        <v>292</v>
      </c>
      <c r="B53" s="977" t="s">
        <v>201</v>
      </c>
      <c r="C53" s="977" t="s">
        <v>120</v>
      </c>
      <c r="D53" s="978">
        <v>271069355</v>
      </c>
      <c r="E53" s="978">
        <v>197384422</v>
      </c>
    </row>
    <row r="54" spans="1:5" ht="15" customHeight="1">
      <c r="A54" s="977" t="s">
        <v>289</v>
      </c>
      <c r="B54" s="977" t="s">
        <v>203</v>
      </c>
      <c r="C54" s="977" t="s">
        <v>202</v>
      </c>
      <c r="D54" s="978">
        <v>1930333192</v>
      </c>
      <c r="E54" s="978">
        <v>1658533192</v>
      </c>
    </row>
    <row r="55" spans="1:5" ht="15" customHeight="1">
      <c r="A55" s="977" t="s">
        <v>290</v>
      </c>
      <c r="B55" s="977" t="s">
        <v>204</v>
      </c>
      <c r="C55" s="977" t="s">
        <v>120</v>
      </c>
      <c r="D55" s="979">
        <v>-1659263837</v>
      </c>
      <c r="E55" s="979">
        <v>-1461148770</v>
      </c>
    </row>
    <row r="56" spans="1:5" ht="15" customHeight="1">
      <c r="A56" s="977" t="s">
        <v>293</v>
      </c>
      <c r="B56" s="977" t="s">
        <v>147</v>
      </c>
      <c r="C56" s="977" t="s">
        <v>120</v>
      </c>
      <c r="D56" s="978">
        <v>0</v>
      </c>
      <c r="E56" s="978">
        <v>0</v>
      </c>
    </row>
    <row r="57" spans="1:5" ht="15" customHeight="1">
      <c r="A57" s="611" t="s">
        <v>294</v>
      </c>
      <c r="B57" s="611" t="s">
        <v>148</v>
      </c>
      <c r="C57" s="977" t="s">
        <v>205</v>
      </c>
      <c r="D57" s="976">
        <v>61716042777</v>
      </c>
      <c r="E57" s="976">
        <v>61716042777</v>
      </c>
    </row>
    <row r="58" spans="1:5" ht="15" customHeight="1">
      <c r="A58" s="977" t="s">
        <v>295</v>
      </c>
      <c r="B58" s="977" t="s">
        <v>207</v>
      </c>
      <c r="C58" s="611" t="s">
        <v>206</v>
      </c>
      <c r="D58" s="978">
        <v>0</v>
      </c>
      <c r="E58" s="978">
        <v>0</v>
      </c>
    </row>
    <row r="59" spans="1:5" ht="15" customHeight="1">
      <c r="A59" s="977" t="s">
        <v>296</v>
      </c>
      <c r="B59" s="977" t="s">
        <v>208</v>
      </c>
      <c r="C59" s="977" t="s">
        <v>120</v>
      </c>
      <c r="D59" s="978">
        <v>0</v>
      </c>
      <c r="E59" s="978">
        <v>0</v>
      </c>
    </row>
    <row r="60" spans="1:5" ht="15" customHeight="1">
      <c r="A60" s="977" t="s">
        <v>297</v>
      </c>
      <c r="B60" s="977" t="s">
        <v>209</v>
      </c>
      <c r="C60" s="977" t="s">
        <v>120</v>
      </c>
      <c r="D60" s="978">
        <v>61716042777</v>
      </c>
      <c r="E60" s="978">
        <v>61716042777</v>
      </c>
    </row>
    <row r="61" spans="1:5" ht="15" customHeight="1">
      <c r="A61" s="977" t="s">
        <v>1706</v>
      </c>
      <c r="B61" s="977" t="s">
        <v>543</v>
      </c>
      <c r="C61" s="977" t="s">
        <v>120</v>
      </c>
      <c r="D61" s="978">
        <v>0</v>
      </c>
      <c r="E61" s="978">
        <v>0</v>
      </c>
    </row>
    <row r="62" spans="1:5" ht="15" customHeight="1">
      <c r="A62" s="977" t="s">
        <v>298</v>
      </c>
      <c r="B62" s="977" t="s">
        <v>240</v>
      </c>
      <c r="C62" s="977" t="s">
        <v>120</v>
      </c>
      <c r="D62" s="978">
        <v>24110153881</v>
      </c>
      <c r="E62" s="978">
        <v>24110153881</v>
      </c>
    </row>
    <row r="63" spans="1:5" ht="15" customHeight="1">
      <c r="A63" s="977" t="s">
        <v>353</v>
      </c>
      <c r="B63" s="977" t="s">
        <v>210</v>
      </c>
      <c r="C63" s="977" t="s">
        <v>120</v>
      </c>
      <c r="D63" s="978">
        <v>37605888896</v>
      </c>
      <c r="E63" s="978">
        <v>37605888896</v>
      </c>
    </row>
    <row r="64" spans="1:5" ht="15" customHeight="1">
      <c r="A64" s="977" t="s">
        <v>355</v>
      </c>
      <c r="B64" s="977" t="s">
        <v>542</v>
      </c>
      <c r="C64" s="977"/>
      <c r="D64" s="978">
        <v>0</v>
      </c>
      <c r="E64" s="978">
        <v>0</v>
      </c>
    </row>
    <row r="65" spans="1:5" ht="15" customHeight="1">
      <c r="A65" s="977" t="s">
        <v>299</v>
      </c>
      <c r="B65" s="977" t="s">
        <v>211</v>
      </c>
      <c r="C65" s="977" t="s">
        <v>120</v>
      </c>
      <c r="D65" s="980">
        <v>0</v>
      </c>
      <c r="E65" s="980">
        <v>0</v>
      </c>
    </row>
    <row r="66" spans="1:5" ht="15" customHeight="1">
      <c r="A66" s="611" t="s">
        <v>300</v>
      </c>
      <c r="B66" s="611" t="s">
        <v>149</v>
      </c>
      <c r="C66" s="977"/>
      <c r="D66" s="976">
        <v>738380871</v>
      </c>
      <c r="E66" s="976">
        <v>853289738</v>
      </c>
    </row>
    <row r="67" spans="1:5" ht="15" customHeight="1">
      <c r="A67" s="977" t="s">
        <v>301</v>
      </c>
      <c r="B67" s="977" t="s">
        <v>151</v>
      </c>
      <c r="C67" s="977" t="s">
        <v>120</v>
      </c>
      <c r="D67" s="978">
        <v>379541371</v>
      </c>
      <c r="E67" s="978">
        <v>484450238</v>
      </c>
    </row>
    <row r="68" spans="1:5" ht="15" customHeight="1">
      <c r="A68" s="977" t="s">
        <v>302</v>
      </c>
      <c r="B68" s="977" t="s">
        <v>150</v>
      </c>
      <c r="C68" s="977" t="s">
        <v>120</v>
      </c>
      <c r="D68" s="978">
        <v>0</v>
      </c>
      <c r="E68" s="978">
        <v>0</v>
      </c>
    </row>
    <row r="69" spans="1:5" ht="15" customHeight="1">
      <c r="A69" s="977" t="s">
        <v>303</v>
      </c>
      <c r="B69" s="977" t="s">
        <v>152</v>
      </c>
      <c r="C69" s="611" t="s">
        <v>120</v>
      </c>
      <c r="D69" s="978">
        <v>358839500</v>
      </c>
      <c r="E69" s="978">
        <v>368839500</v>
      </c>
    </row>
    <row r="70" spans="1:5" ht="15" customHeight="1">
      <c r="A70" s="982" t="s">
        <v>304</v>
      </c>
      <c r="B70" s="982" t="s">
        <v>214</v>
      </c>
      <c r="C70" s="982" t="s">
        <v>212</v>
      </c>
      <c r="D70" s="983"/>
      <c r="E70" s="983"/>
    </row>
    <row r="71" spans="1:5" ht="15" customHeight="1">
      <c r="A71" s="984" t="s">
        <v>1703</v>
      </c>
      <c r="B71" s="985" t="s">
        <v>192</v>
      </c>
      <c r="C71" s="969" t="s">
        <v>213</v>
      </c>
      <c r="D71" s="986">
        <v>210229700141</v>
      </c>
      <c r="E71" s="986">
        <v>207565585919</v>
      </c>
    </row>
    <row r="72" spans="1:5" ht="15" customHeight="1">
      <c r="A72" s="971" t="s">
        <v>16</v>
      </c>
      <c r="B72" s="610" t="s">
        <v>24</v>
      </c>
      <c r="C72" s="987" t="s">
        <v>120</v>
      </c>
      <c r="D72" s="988">
        <v>0</v>
      </c>
      <c r="E72" s="988">
        <v>0</v>
      </c>
    </row>
    <row r="73" spans="1:5" ht="15" customHeight="1">
      <c r="A73" s="611" t="s">
        <v>305</v>
      </c>
      <c r="B73" s="611" t="s">
        <v>153</v>
      </c>
      <c r="C73" s="977" t="s">
        <v>120</v>
      </c>
      <c r="D73" s="976">
        <v>6953199957</v>
      </c>
      <c r="E73" s="976">
        <v>9989151246</v>
      </c>
    </row>
    <row r="74" spans="1:5" ht="15" customHeight="1">
      <c r="A74" s="611" t="s">
        <v>306</v>
      </c>
      <c r="B74" s="611" t="s">
        <v>154</v>
      </c>
      <c r="C74" s="611" t="s">
        <v>120</v>
      </c>
      <c r="D74" s="976">
        <v>6953199957</v>
      </c>
      <c r="E74" s="976">
        <v>9989151246</v>
      </c>
    </row>
    <row r="75" spans="1:5" ht="15" customHeight="1">
      <c r="A75" s="977" t="s">
        <v>307</v>
      </c>
      <c r="B75" s="977" t="s">
        <v>155</v>
      </c>
      <c r="C75" s="611" t="s">
        <v>120</v>
      </c>
      <c r="D75" s="978">
        <v>0</v>
      </c>
      <c r="E75" s="978">
        <v>0</v>
      </c>
    </row>
    <row r="76" spans="1:5" ht="15" customHeight="1">
      <c r="A76" s="977" t="s">
        <v>308</v>
      </c>
      <c r="B76" s="977" t="s">
        <v>156</v>
      </c>
      <c r="C76" s="611" t="s">
        <v>120</v>
      </c>
      <c r="D76" s="978">
        <v>159245716</v>
      </c>
      <c r="E76" s="978">
        <v>56364858</v>
      </c>
    </row>
    <row r="77" spans="1:5" ht="15" customHeight="1">
      <c r="A77" s="977" t="s">
        <v>309</v>
      </c>
      <c r="B77" s="977" t="s">
        <v>159</v>
      </c>
      <c r="C77" s="611" t="s">
        <v>120</v>
      </c>
      <c r="D77" s="978">
        <v>0</v>
      </c>
      <c r="E77" s="978">
        <v>0</v>
      </c>
    </row>
    <row r="78" spans="1:5" ht="15" customHeight="1">
      <c r="A78" s="977" t="s">
        <v>310</v>
      </c>
      <c r="B78" s="977" t="s">
        <v>160</v>
      </c>
      <c r="C78" s="977" t="s">
        <v>215</v>
      </c>
      <c r="D78" s="978">
        <v>1551999768</v>
      </c>
      <c r="E78" s="978">
        <v>1254081511</v>
      </c>
    </row>
    <row r="79" spans="1:5" ht="15" customHeight="1">
      <c r="A79" s="977" t="s">
        <v>311</v>
      </c>
      <c r="B79" s="977" t="s">
        <v>161</v>
      </c>
      <c r="C79" s="977" t="s">
        <v>120</v>
      </c>
      <c r="D79" s="978">
        <v>3928771773</v>
      </c>
      <c r="E79" s="978">
        <v>3943021898</v>
      </c>
    </row>
    <row r="80" spans="1:5" ht="15" customHeight="1">
      <c r="A80" s="977" t="s">
        <v>312</v>
      </c>
      <c r="B80" s="977" t="s">
        <v>162</v>
      </c>
      <c r="C80" s="977" t="s">
        <v>120</v>
      </c>
      <c r="D80" s="978">
        <v>734741188</v>
      </c>
      <c r="E80" s="978">
        <v>4173819170</v>
      </c>
    </row>
    <row r="81" spans="1:5" ht="15" customHeight="1">
      <c r="A81" s="977" t="s">
        <v>313</v>
      </c>
      <c r="B81" s="977" t="s">
        <v>163</v>
      </c>
      <c r="C81" s="977" t="s">
        <v>216</v>
      </c>
      <c r="D81" s="978">
        <v>0</v>
      </c>
      <c r="E81" s="978">
        <v>0</v>
      </c>
    </row>
    <row r="82" spans="1:5" ht="15" customHeight="1">
      <c r="A82" s="977" t="s">
        <v>314</v>
      </c>
      <c r="B82" s="977" t="s">
        <v>218</v>
      </c>
      <c r="C82" s="977" t="s">
        <v>120</v>
      </c>
      <c r="D82" s="978">
        <v>578441512</v>
      </c>
      <c r="E82" s="978">
        <v>561863809</v>
      </c>
    </row>
    <row r="83" spans="1:5" ht="15" hidden="1" customHeight="1">
      <c r="A83" s="977" t="s">
        <v>315</v>
      </c>
      <c r="B83" s="977" t="s">
        <v>158</v>
      </c>
      <c r="C83" s="977" t="s">
        <v>217</v>
      </c>
      <c r="D83" s="978">
        <v>123979223</v>
      </c>
      <c r="E83" s="978">
        <v>123979223</v>
      </c>
    </row>
    <row r="84" spans="1:5" ht="15" hidden="1" customHeight="1">
      <c r="A84" s="977" t="s">
        <v>316</v>
      </c>
      <c r="B84" s="977" t="s">
        <v>165</v>
      </c>
      <c r="C84" s="977" t="s">
        <v>120</v>
      </c>
      <c r="D84" s="978">
        <v>0</v>
      </c>
      <c r="E84" s="978">
        <v>0</v>
      </c>
    </row>
    <row r="85" spans="1:5" ht="15" hidden="1" customHeight="1">
      <c r="A85" s="977" t="s">
        <v>317</v>
      </c>
      <c r="B85" s="977" t="s">
        <v>166</v>
      </c>
      <c r="C85" s="977" t="s">
        <v>164</v>
      </c>
      <c r="D85" s="978">
        <v>10929333</v>
      </c>
      <c r="E85" s="978">
        <v>10929333</v>
      </c>
    </row>
    <row r="86" spans="1:5" ht="15" hidden="1" customHeight="1">
      <c r="A86" s="977" t="s">
        <v>318</v>
      </c>
      <c r="B86" s="977" t="s">
        <v>157</v>
      </c>
      <c r="C86" s="977" t="s">
        <v>120</v>
      </c>
      <c r="D86" s="978">
        <v>0</v>
      </c>
      <c r="E86" s="978">
        <v>0</v>
      </c>
    </row>
    <row r="87" spans="1:5" ht="15" hidden="1" customHeight="1">
      <c r="A87" s="977" t="s">
        <v>541</v>
      </c>
      <c r="B87" s="989" t="s">
        <v>243</v>
      </c>
      <c r="C87" s="977"/>
      <c r="D87" s="978">
        <v>54128536</v>
      </c>
      <c r="E87" s="978">
        <v>54128536</v>
      </c>
    </row>
    <row r="88" spans="1:5" ht="15" hidden="1" customHeight="1">
      <c r="A88" s="977" t="s">
        <v>540</v>
      </c>
      <c r="B88" s="989" t="s">
        <v>244</v>
      </c>
      <c r="C88" s="977"/>
      <c r="D88" s="978">
        <v>0</v>
      </c>
      <c r="E88" s="978">
        <v>0</v>
      </c>
    </row>
    <row r="89" spans="1:5" ht="15" hidden="1" customHeight="1">
      <c r="A89" s="977"/>
      <c r="B89" s="989"/>
      <c r="C89" s="977"/>
      <c r="D89" s="978">
        <v>0</v>
      </c>
      <c r="E89" s="978">
        <v>0</v>
      </c>
    </row>
    <row r="90" spans="1:5" ht="15" customHeight="1">
      <c r="A90" s="977" t="s">
        <v>319</v>
      </c>
      <c r="B90" s="977" t="s">
        <v>219</v>
      </c>
      <c r="C90" s="977" t="s">
        <v>120</v>
      </c>
      <c r="D90" s="978">
        <v>0</v>
      </c>
      <c r="E90" s="978">
        <v>0</v>
      </c>
    </row>
    <row r="91" spans="1:5" ht="15" customHeight="1">
      <c r="A91" s="977" t="s">
        <v>320</v>
      </c>
      <c r="B91" s="977" t="s">
        <v>220</v>
      </c>
      <c r="C91" s="977" t="s">
        <v>120</v>
      </c>
      <c r="D91" s="978">
        <v>0</v>
      </c>
      <c r="E91" s="978">
        <v>0</v>
      </c>
    </row>
    <row r="92" spans="1:5" ht="15" customHeight="1">
      <c r="A92" s="977" t="s">
        <v>321</v>
      </c>
      <c r="B92" s="977" t="s">
        <v>221</v>
      </c>
      <c r="C92" s="977" t="s">
        <v>120</v>
      </c>
      <c r="D92" s="978">
        <v>0</v>
      </c>
      <c r="E92" s="978">
        <v>0</v>
      </c>
    </row>
    <row r="93" spans="1:5" ht="15" customHeight="1">
      <c r="A93" s="977" t="s">
        <v>322</v>
      </c>
      <c r="B93" s="977" t="s">
        <v>222</v>
      </c>
      <c r="C93" s="977" t="s">
        <v>120</v>
      </c>
      <c r="D93" s="978">
        <v>0</v>
      </c>
      <c r="E93" s="978">
        <v>0</v>
      </c>
    </row>
    <row r="94" spans="1:5" ht="15" customHeight="1">
      <c r="A94" s="611" t="s">
        <v>323</v>
      </c>
      <c r="B94" s="611" t="s">
        <v>223</v>
      </c>
      <c r="C94" s="977" t="s">
        <v>120</v>
      </c>
      <c r="D94" s="976">
        <v>0</v>
      </c>
      <c r="E94" s="976">
        <v>0</v>
      </c>
    </row>
    <row r="95" spans="1:5" ht="15" customHeight="1">
      <c r="A95" s="977" t="s">
        <v>324</v>
      </c>
      <c r="B95" s="977" t="s">
        <v>224</v>
      </c>
      <c r="C95" s="977" t="s">
        <v>120</v>
      </c>
      <c r="D95" s="978">
        <v>0</v>
      </c>
      <c r="E95" s="978">
        <v>0</v>
      </c>
    </row>
    <row r="96" spans="1:5" ht="15" customHeight="1">
      <c r="A96" s="977" t="s">
        <v>325</v>
      </c>
      <c r="B96" s="977" t="s">
        <v>225</v>
      </c>
      <c r="C96" s="977" t="s">
        <v>120</v>
      </c>
      <c r="D96" s="978">
        <v>0</v>
      </c>
      <c r="E96" s="978">
        <v>0</v>
      </c>
    </row>
    <row r="97" spans="1:5" ht="15" customHeight="1">
      <c r="A97" s="977" t="s">
        <v>326</v>
      </c>
      <c r="B97" s="977" t="s">
        <v>227</v>
      </c>
      <c r="C97" s="977" t="s">
        <v>120</v>
      </c>
      <c r="D97" s="978">
        <v>0</v>
      </c>
      <c r="E97" s="978">
        <v>0</v>
      </c>
    </row>
    <row r="98" spans="1:5" ht="15" customHeight="1">
      <c r="A98" s="977" t="s">
        <v>327</v>
      </c>
      <c r="B98" s="977" t="s">
        <v>228</v>
      </c>
      <c r="C98" s="977" t="s">
        <v>120</v>
      </c>
      <c r="D98" s="978">
        <v>0</v>
      </c>
      <c r="E98" s="978">
        <v>0</v>
      </c>
    </row>
    <row r="99" spans="1:5" ht="15" customHeight="1">
      <c r="A99" s="977" t="s">
        <v>328</v>
      </c>
      <c r="B99" s="977" t="s">
        <v>230</v>
      </c>
      <c r="C99" s="611" t="s">
        <v>120</v>
      </c>
      <c r="D99" s="978">
        <v>0</v>
      </c>
      <c r="E99" s="978">
        <v>0</v>
      </c>
    </row>
    <row r="100" spans="1:5" ht="15" customHeight="1">
      <c r="A100" s="977" t="s">
        <v>329</v>
      </c>
      <c r="B100" s="977" t="s">
        <v>231</v>
      </c>
      <c r="C100" s="977" t="s">
        <v>120</v>
      </c>
      <c r="D100" s="978">
        <v>0</v>
      </c>
      <c r="E100" s="978">
        <v>0</v>
      </c>
    </row>
    <row r="101" spans="1:5" ht="15" customHeight="1">
      <c r="A101" s="977" t="s">
        <v>330</v>
      </c>
      <c r="B101" s="977" t="s">
        <v>232</v>
      </c>
      <c r="C101" s="977" t="s">
        <v>226</v>
      </c>
      <c r="D101" s="978">
        <v>0</v>
      </c>
      <c r="E101" s="978">
        <v>0</v>
      </c>
    </row>
    <row r="102" spans="1:5" ht="15" customHeight="1">
      <c r="A102" s="977" t="s">
        <v>331</v>
      </c>
      <c r="B102" s="977" t="s">
        <v>233</v>
      </c>
      <c r="C102" s="977" t="s">
        <v>120</v>
      </c>
      <c r="D102" s="978">
        <v>0</v>
      </c>
      <c r="E102" s="978">
        <v>0</v>
      </c>
    </row>
    <row r="103" spans="1:5" ht="15" customHeight="1">
      <c r="A103" s="977" t="s">
        <v>332</v>
      </c>
      <c r="B103" s="977" t="s">
        <v>234</v>
      </c>
      <c r="C103" s="977" t="s">
        <v>229</v>
      </c>
      <c r="D103" s="978">
        <v>0</v>
      </c>
      <c r="E103" s="978">
        <v>0</v>
      </c>
    </row>
    <row r="104" spans="1:5" ht="15" customHeight="1">
      <c r="A104" s="977" t="s">
        <v>333</v>
      </c>
      <c r="B104" s="977" t="s">
        <v>235</v>
      </c>
      <c r="C104" s="977" t="s">
        <v>213</v>
      </c>
      <c r="D104" s="978">
        <v>0</v>
      </c>
      <c r="E104" s="978">
        <v>0</v>
      </c>
    </row>
    <row r="105" spans="1:5" ht="15" customHeight="1">
      <c r="A105" s="611" t="s">
        <v>334</v>
      </c>
      <c r="B105" s="611" t="s">
        <v>167</v>
      </c>
      <c r="C105" s="977" t="s">
        <v>120</v>
      </c>
      <c r="D105" s="976">
        <v>203276500184</v>
      </c>
      <c r="E105" s="976">
        <v>197576434673</v>
      </c>
    </row>
    <row r="106" spans="1:5" ht="15" customHeight="1">
      <c r="A106" s="977" t="s">
        <v>335</v>
      </c>
      <c r="B106" s="990" t="s">
        <v>533</v>
      </c>
      <c r="C106" s="977" t="s">
        <v>120</v>
      </c>
      <c r="D106" s="978">
        <v>120000000000</v>
      </c>
      <c r="E106" s="978">
        <v>120000000000</v>
      </c>
    </row>
    <row r="107" spans="1:5" ht="15" customHeight="1">
      <c r="A107" s="977" t="s">
        <v>336</v>
      </c>
      <c r="B107" s="977" t="s">
        <v>168</v>
      </c>
      <c r="C107" s="977" t="s">
        <v>236</v>
      </c>
      <c r="D107" s="978">
        <v>0</v>
      </c>
      <c r="E107" s="978">
        <v>0</v>
      </c>
    </row>
    <row r="108" spans="1:5" ht="15" customHeight="1">
      <c r="A108" s="977" t="s">
        <v>337</v>
      </c>
      <c r="B108" s="977" t="s">
        <v>169</v>
      </c>
      <c r="C108" s="611" t="s">
        <v>120</v>
      </c>
      <c r="D108" s="978">
        <v>0</v>
      </c>
      <c r="E108" s="978">
        <v>0</v>
      </c>
    </row>
    <row r="109" spans="1:5" ht="15" customHeight="1">
      <c r="A109" s="977" t="s">
        <v>338</v>
      </c>
      <c r="B109" s="977" t="s">
        <v>170</v>
      </c>
      <c r="C109" s="977" t="s">
        <v>120</v>
      </c>
      <c r="D109" s="978">
        <v>0</v>
      </c>
      <c r="E109" s="978">
        <v>0</v>
      </c>
    </row>
    <row r="110" spans="1:5" ht="15" customHeight="1">
      <c r="A110" s="977" t="s">
        <v>339</v>
      </c>
      <c r="B110" s="977" t="s">
        <v>171</v>
      </c>
      <c r="C110" s="977" t="s">
        <v>120</v>
      </c>
      <c r="D110" s="978">
        <v>0</v>
      </c>
      <c r="E110" s="978">
        <v>0</v>
      </c>
    </row>
    <row r="111" spans="1:5" ht="15" customHeight="1">
      <c r="A111" s="977" t="s">
        <v>340</v>
      </c>
      <c r="B111" s="977" t="s">
        <v>172</v>
      </c>
      <c r="C111" s="977" t="s">
        <v>120</v>
      </c>
      <c r="D111" s="978">
        <v>0</v>
      </c>
      <c r="E111" s="978">
        <v>0</v>
      </c>
    </row>
    <row r="112" spans="1:5" ht="15" customHeight="1">
      <c r="A112" s="977" t="s">
        <v>341</v>
      </c>
      <c r="B112" s="977" t="s">
        <v>173</v>
      </c>
      <c r="C112" s="977" t="s">
        <v>120</v>
      </c>
      <c r="D112" s="978">
        <v>0</v>
      </c>
      <c r="E112" s="978">
        <v>0</v>
      </c>
    </row>
    <row r="113" spans="1:5" ht="15" customHeight="1">
      <c r="A113" s="977" t="s">
        <v>342</v>
      </c>
      <c r="B113" s="977" t="s">
        <v>237</v>
      </c>
      <c r="C113" s="977" t="s">
        <v>120</v>
      </c>
      <c r="D113" s="978"/>
      <c r="E113" s="978"/>
    </row>
    <row r="114" spans="1:5" ht="15" customHeight="1">
      <c r="A114" s="977" t="s">
        <v>343</v>
      </c>
      <c r="B114" s="977" t="s">
        <v>238</v>
      </c>
      <c r="C114" s="977" t="s">
        <v>120</v>
      </c>
      <c r="D114" s="978">
        <v>0</v>
      </c>
      <c r="E114" s="978">
        <v>0</v>
      </c>
    </row>
    <row r="115" spans="1:5" ht="15" customHeight="1">
      <c r="A115" s="982" t="s">
        <v>344</v>
      </c>
      <c r="B115" s="982" t="s">
        <v>174</v>
      </c>
      <c r="C115" s="982" t="s">
        <v>120</v>
      </c>
      <c r="D115" s="983">
        <v>83276500184</v>
      </c>
      <c r="E115" s="983">
        <v>77576434673</v>
      </c>
    </row>
    <row r="116" spans="1:5" ht="15" customHeight="1">
      <c r="A116" s="984" t="s">
        <v>1704</v>
      </c>
      <c r="B116" s="985" t="s">
        <v>239</v>
      </c>
      <c r="C116" s="969" t="s">
        <v>120</v>
      </c>
      <c r="D116" s="986">
        <v>210229700141</v>
      </c>
      <c r="E116" s="986">
        <v>207565585919</v>
      </c>
    </row>
    <row r="117" spans="1:5" ht="15" customHeight="1">
      <c r="A117" s="975" t="s">
        <v>922</v>
      </c>
      <c r="B117" s="975"/>
      <c r="C117" s="991"/>
      <c r="D117" s="992"/>
      <c r="E117" s="992"/>
    </row>
    <row r="118" spans="1:5" ht="15" customHeight="1">
      <c r="A118" s="993" t="s">
        <v>923</v>
      </c>
      <c r="B118" s="993"/>
      <c r="C118" s="993" t="s">
        <v>120</v>
      </c>
      <c r="D118" s="981">
        <v>1125185563</v>
      </c>
      <c r="E118" s="981">
        <v>1125185563</v>
      </c>
    </row>
    <row r="119" spans="1:5" ht="15" customHeight="1">
      <c r="A119" s="993" t="s">
        <v>1802</v>
      </c>
      <c r="B119" s="993"/>
      <c r="C119" s="993"/>
      <c r="D119" s="981">
        <v>134683780000</v>
      </c>
      <c r="E119" s="981">
        <v>145649600000</v>
      </c>
    </row>
    <row r="120" spans="1:5" ht="15" hidden="1" customHeight="1">
      <c r="A120" s="993" t="s">
        <v>1804</v>
      </c>
      <c r="B120" s="993"/>
      <c r="C120" s="993"/>
      <c r="D120" s="981"/>
      <c r="E120" s="981"/>
    </row>
    <row r="121" spans="1:5" ht="15" hidden="1" customHeight="1">
      <c r="A121" s="993" t="s">
        <v>1805</v>
      </c>
      <c r="B121" s="993"/>
      <c r="C121" s="993"/>
      <c r="D121" s="981">
        <v>134477100000</v>
      </c>
      <c r="E121" s="981">
        <v>144353670000</v>
      </c>
    </row>
    <row r="122" spans="1:5" ht="15" hidden="1" customHeight="1">
      <c r="A122" s="993" t="s">
        <v>1806</v>
      </c>
      <c r="B122" s="993"/>
      <c r="C122" s="993"/>
      <c r="D122" s="981">
        <v>0</v>
      </c>
      <c r="E122" s="981">
        <v>1009370000</v>
      </c>
    </row>
    <row r="123" spans="1:5" ht="15" hidden="1" customHeight="1">
      <c r="A123" s="993" t="s">
        <v>1807</v>
      </c>
      <c r="B123" s="993"/>
      <c r="C123" s="993"/>
      <c r="D123" s="981">
        <v>206680000</v>
      </c>
      <c r="E123" s="981">
        <v>286560000</v>
      </c>
    </row>
    <row r="124" spans="1:5" ht="15" customHeight="1">
      <c r="A124" s="993" t="s">
        <v>1803</v>
      </c>
      <c r="B124" s="993"/>
      <c r="C124" s="993"/>
      <c r="D124" s="981">
        <v>13900000000</v>
      </c>
      <c r="E124" s="981">
        <v>13900000000</v>
      </c>
    </row>
    <row r="125" spans="1:5" ht="15" customHeight="1">
      <c r="A125" s="994" t="s">
        <v>924</v>
      </c>
      <c r="B125" s="994"/>
      <c r="C125" s="994" t="s">
        <v>120</v>
      </c>
      <c r="D125" s="981">
        <v>1005567</v>
      </c>
      <c r="E125" s="981">
        <v>1664736</v>
      </c>
    </row>
    <row r="126" spans="1:5" ht="15" customHeight="1">
      <c r="A126" s="994" t="s">
        <v>925</v>
      </c>
      <c r="B126" s="994"/>
      <c r="C126" s="994" t="s">
        <v>120</v>
      </c>
      <c r="D126" s="981">
        <v>53628810200</v>
      </c>
      <c r="E126" s="978">
        <v>40971078600</v>
      </c>
    </row>
    <row r="127" spans="1:5" ht="15" customHeight="1">
      <c r="A127" s="994" t="s">
        <v>926</v>
      </c>
      <c r="B127" s="994"/>
      <c r="C127" s="994" t="s">
        <v>120</v>
      </c>
      <c r="D127" s="981">
        <v>0</v>
      </c>
      <c r="E127" s="978">
        <v>0</v>
      </c>
    </row>
    <row r="128" spans="1:5" ht="15" customHeight="1">
      <c r="A128" s="995" t="s">
        <v>927</v>
      </c>
      <c r="B128" s="995"/>
      <c r="C128" s="995" t="s">
        <v>120</v>
      </c>
      <c r="D128" s="996">
        <v>264046912</v>
      </c>
      <c r="E128" s="996">
        <v>173868001</v>
      </c>
    </row>
    <row r="129" spans="1:5" ht="15" customHeight="1">
      <c r="A129" s="609"/>
      <c r="B129" s="609"/>
      <c r="D129" s="997"/>
      <c r="E129" s="997"/>
    </row>
    <row r="130" spans="1:5" ht="15" customHeight="1">
      <c r="A130" s="609"/>
      <c r="B130" s="609"/>
      <c r="D130" s="997"/>
      <c r="E130" s="997"/>
    </row>
    <row r="131" spans="1:5" ht="15" customHeight="1">
      <c r="A131" s="609"/>
      <c r="B131" s="609"/>
      <c r="C131" s="609"/>
      <c r="D131" s="1212" t="s">
        <v>1821</v>
      </c>
      <c r="E131" s="1212"/>
    </row>
    <row r="132" spans="1:5" s="609" customFormat="1" ht="15" customHeight="1">
      <c r="A132" s="609" t="s">
        <v>539</v>
      </c>
      <c r="C132" s="1213" t="s">
        <v>538</v>
      </c>
      <c r="D132" s="1213"/>
      <c r="E132" s="1213"/>
    </row>
    <row r="133" spans="1:5" s="609" customFormat="1" ht="15" customHeight="1">
      <c r="D133" s="997"/>
      <c r="E133" s="997"/>
    </row>
    <row r="134" spans="1:5" s="609" customFormat="1" ht="15" customHeight="1">
      <c r="D134" s="997"/>
      <c r="E134" s="997"/>
    </row>
    <row r="135" spans="1:5" s="609" customFormat="1" ht="15" customHeight="1">
      <c r="D135" s="997"/>
      <c r="E135" s="997"/>
    </row>
    <row r="136" spans="1:5" s="609" customFormat="1" ht="15" customHeight="1">
      <c r="D136" s="997"/>
      <c r="E136" s="997"/>
    </row>
    <row r="137" spans="1:5" s="609" customFormat="1" ht="15" customHeight="1">
      <c r="A137" s="609" t="s">
        <v>1591</v>
      </c>
      <c r="D137" s="1212" t="s">
        <v>352</v>
      </c>
      <c r="E137" s="1212"/>
    </row>
    <row r="138" spans="1:5" ht="15" customHeight="1"/>
    <row r="139" spans="1:5" ht="15" customHeight="1"/>
    <row r="140" spans="1:5" ht="15" customHeight="1"/>
    <row r="141" spans="1:5" ht="15" customHeight="1"/>
    <row r="142" spans="1:5" ht="15" customHeight="1"/>
    <row r="143" spans="1:5" ht="15" customHeight="1"/>
    <row r="144" spans="1:5"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sheetData>
  <autoFilter ref="A8:F8" xr:uid="{92D7D35C-BC09-496A-9E0A-E4F9355736B3}"/>
  <mergeCells count="7">
    <mergeCell ref="D137:E137"/>
    <mergeCell ref="C132:E132"/>
    <mergeCell ref="D1:E1"/>
    <mergeCell ref="D2:E3"/>
    <mergeCell ref="A4:E4"/>
    <mergeCell ref="A5:E5"/>
    <mergeCell ref="D131:E131"/>
  </mergeCells>
  <printOptions horizontalCentered="1"/>
  <pageMargins left="0.5" right="0" top="0.47" bottom="0.56999999999999995" header="0.72" footer="0.3"/>
  <pageSetup paperSize="9" fitToHeight="0" orientation="portrait" r:id="rId1"/>
  <rowBreaks count="1" manualBreakCount="1">
    <brk id="15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037C-E22D-4E4F-A4EA-452A954ADE50}">
  <sheetPr codeName="Sheet2">
    <tabColor theme="9"/>
    <pageSetUpPr fitToPage="1"/>
  </sheetPr>
  <dimension ref="A1:G44"/>
  <sheetViews>
    <sheetView showZeros="0" view="pageBreakPreview" topLeftCell="B1" zoomScaleNormal="100" zoomScaleSheetLayoutView="100" workbookViewId="0">
      <selection activeCell="D10" sqref="D10:G26"/>
    </sheetView>
  </sheetViews>
  <sheetFormatPr defaultColWidth="9.33203125" defaultRowHeight="12.75"/>
  <cols>
    <col min="1" max="1" width="56" style="63" customWidth="1"/>
    <col min="2" max="2" width="6.6640625" style="63" customWidth="1"/>
    <col min="3" max="3" width="9.1640625" style="544" customWidth="1"/>
    <col min="4" max="5" width="23.33203125" style="62" customWidth="1"/>
    <col min="6" max="6" width="16.83203125" style="62" customWidth="1"/>
    <col min="7" max="7" width="15.6640625" style="62" customWidth="1"/>
    <col min="8" max="16384" width="9.33203125" style="63"/>
  </cols>
  <sheetData>
    <row r="1" spans="1:7">
      <c r="A1" s="609" t="s">
        <v>547</v>
      </c>
      <c r="D1" s="1212" t="s">
        <v>548</v>
      </c>
      <c r="E1" s="1212"/>
      <c r="F1" s="1212" t="s">
        <v>548</v>
      </c>
      <c r="G1" s="1212"/>
    </row>
    <row r="2" spans="1:7" ht="21" customHeight="1">
      <c r="A2" s="63" t="s">
        <v>545</v>
      </c>
      <c r="D2" s="1214" t="s">
        <v>544</v>
      </c>
      <c r="E2" s="1214"/>
      <c r="F2" s="1214" t="s">
        <v>544</v>
      </c>
      <c r="G2" s="1214"/>
    </row>
    <row r="3" spans="1:7" ht="21" customHeight="1">
      <c r="D3" s="1214"/>
      <c r="E3" s="1214"/>
      <c r="F3" s="1214"/>
      <c r="G3" s="1214"/>
    </row>
    <row r="4" spans="1:7" ht="18.75">
      <c r="A4" s="1215" t="s">
        <v>549</v>
      </c>
      <c r="B4" s="1215"/>
      <c r="C4" s="1215"/>
      <c r="D4" s="1215"/>
      <c r="E4" s="1215"/>
      <c r="F4" s="1215"/>
      <c r="G4" s="1215"/>
    </row>
    <row r="5" spans="1:7" ht="19.5" customHeight="1">
      <c r="A5" s="1217" t="s">
        <v>1820</v>
      </c>
      <c r="B5" s="1217"/>
      <c r="C5" s="1217"/>
      <c r="D5" s="1217"/>
      <c r="E5" s="1217"/>
      <c r="F5" s="1217"/>
      <c r="G5" s="1217"/>
    </row>
    <row r="6" spans="1:7">
      <c r="A6" s="724"/>
      <c r="B6" s="724"/>
      <c r="C6" s="724"/>
      <c r="D6" s="724"/>
      <c r="E6" s="724"/>
      <c r="F6" s="724"/>
      <c r="G6" s="724"/>
    </row>
    <row r="7" spans="1:7" ht="31.5" customHeight="1">
      <c r="A7" s="1219" t="s">
        <v>257</v>
      </c>
      <c r="B7" s="1219" t="s">
        <v>387</v>
      </c>
      <c r="C7" s="1219" t="s">
        <v>388</v>
      </c>
      <c r="D7" s="1220" t="s">
        <v>1822</v>
      </c>
      <c r="E7" s="1221"/>
      <c r="F7" s="1220" t="s">
        <v>1727</v>
      </c>
      <c r="G7" s="1221"/>
    </row>
    <row r="8" spans="1:7" ht="29.25" customHeight="1">
      <c r="A8" s="1219"/>
      <c r="B8" s="1219"/>
      <c r="C8" s="1219"/>
      <c r="D8" s="56" t="s">
        <v>1726</v>
      </c>
      <c r="E8" s="56" t="s">
        <v>1659</v>
      </c>
      <c r="F8" s="56" t="s">
        <v>1726</v>
      </c>
      <c r="G8" s="56" t="s">
        <v>1659</v>
      </c>
    </row>
    <row r="9" spans="1:7" ht="15" customHeight="1">
      <c r="A9" s="725">
        <v>1</v>
      </c>
      <c r="B9" s="726">
        <v>2</v>
      </c>
      <c r="C9" s="726">
        <v>3</v>
      </c>
      <c r="D9" s="727">
        <v>4</v>
      </c>
      <c r="E9" s="727">
        <v>5</v>
      </c>
      <c r="F9" s="727"/>
      <c r="G9" s="727"/>
    </row>
    <row r="10" spans="1:7" ht="15" customHeight="1">
      <c r="A10" s="610" t="s">
        <v>550</v>
      </c>
      <c r="B10" s="613" t="s">
        <v>928</v>
      </c>
      <c r="C10" s="614" t="s">
        <v>932</v>
      </c>
      <c r="D10" s="688">
        <v>11198437197</v>
      </c>
      <c r="E10" s="615">
        <v>11098100977</v>
      </c>
      <c r="F10" s="688">
        <v>48165942812</v>
      </c>
      <c r="G10" s="615">
        <v>43026131180</v>
      </c>
    </row>
    <row r="11" spans="1:7" ht="15" customHeight="1">
      <c r="A11" s="611" t="s">
        <v>551</v>
      </c>
      <c r="B11" s="616" t="s">
        <v>929</v>
      </c>
      <c r="C11" s="617"/>
      <c r="D11" s="689">
        <v>0</v>
      </c>
      <c r="E11" s="618">
        <v>0</v>
      </c>
      <c r="F11" s="689">
        <v>0</v>
      </c>
      <c r="G11" s="618">
        <v>0</v>
      </c>
    </row>
    <row r="12" spans="1:7" ht="15" customHeight="1">
      <c r="A12" s="611" t="s">
        <v>552</v>
      </c>
      <c r="B12" s="616" t="s">
        <v>930</v>
      </c>
      <c r="C12" s="617" t="s">
        <v>120</v>
      </c>
      <c r="D12" s="689">
        <v>11198437197</v>
      </c>
      <c r="E12" s="689">
        <v>11098100977</v>
      </c>
      <c r="F12" s="689">
        <v>48165942812</v>
      </c>
      <c r="G12" s="618">
        <v>43026131180</v>
      </c>
    </row>
    <row r="13" spans="1:7" ht="15" customHeight="1">
      <c r="A13" s="611" t="s">
        <v>553</v>
      </c>
      <c r="B13" s="616" t="s">
        <v>931</v>
      </c>
      <c r="C13" s="617" t="s">
        <v>933</v>
      </c>
      <c r="D13" s="689">
        <v>2931762510</v>
      </c>
      <c r="E13" s="618">
        <v>4692578596</v>
      </c>
      <c r="F13" s="689">
        <v>16001723626</v>
      </c>
      <c r="G13" s="618">
        <v>15116262056</v>
      </c>
    </row>
    <row r="14" spans="1:7" ht="15" customHeight="1">
      <c r="A14" s="611" t="s">
        <v>554</v>
      </c>
      <c r="B14" s="616" t="s">
        <v>932</v>
      </c>
      <c r="C14" s="617" t="s">
        <v>120</v>
      </c>
      <c r="D14" s="689">
        <v>8266674687</v>
      </c>
      <c r="E14" s="689">
        <v>6405522381</v>
      </c>
      <c r="F14" s="689">
        <v>32164219186</v>
      </c>
      <c r="G14" s="618">
        <v>27909869124</v>
      </c>
    </row>
    <row r="15" spans="1:7" ht="15" customHeight="1">
      <c r="A15" s="611" t="s">
        <v>1811</v>
      </c>
      <c r="B15" s="619" t="s">
        <v>933</v>
      </c>
      <c r="C15" s="617" t="s">
        <v>934</v>
      </c>
      <c r="D15" s="689">
        <v>3335102452</v>
      </c>
      <c r="E15" s="618">
        <v>1361692636</v>
      </c>
      <c r="F15" s="689">
        <v>20836994756</v>
      </c>
      <c r="G15" s="618">
        <v>15546501979</v>
      </c>
    </row>
    <row r="16" spans="1:7" ht="15" customHeight="1">
      <c r="A16" s="611" t="s">
        <v>555</v>
      </c>
      <c r="B16" s="619" t="s">
        <v>934</v>
      </c>
      <c r="C16" s="617" t="s">
        <v>1288</v>
      </c>
      <c r="D16" s="700">
        <v>-600125821</v>
      </c>
      <c r="E16" s="618">
        <v>96012231</v>
      </c>
      <c r="F16" s="618">
        <v>5393969132</v>
      </c>
      <c r="G16" s="618">
        <v>6383008803</v>
      </c>
    </row>
    <row r="17" spans="1:7" ht="15" customHeight="1">
      <c r="A17" s="611" t="s">
        <v>556</v>
      </c>
      <c r="B17" s="616" t="s">
        <v>935</v>
      </c>
      <c r="C17" s="617" t="s">
        <v>1429</v>
      </c>
      <c r="D17" s="689">
        <v>5070414071</v>
      </c>
      <c r="E17" s="618">
        <v>4779513496</v>
      </c>
      <c r="F17" s="689">
        <v>20172386584</v>
      </c>
      <c r="G17" s="618">
        <v>18347410749</v>
      </c>
    </row>
    <row r="18" spans="1:7" ht="27.75" customHeight="1">
      <c r="A18" s="620" t="s">
        <v>557</v>
      </c>
      <c r="B18" s="616" t="s">
        <v>936</v>
      </c>
      <c r="C18" s="617" t="s">
        <v>120</v>
      </c>
      <c r="D18" s="690">
        <v>7131488889</v>
      </c>
      <c r="E18" s="690">
        <v>2891689290</v>
      </c>
      <c r="F18" s="690">
        <v>27434858226</v>
      </c>
      <c r="G18" s="618">
        <v>18725951551</v>
      </c>
    </row>
    <row r="19" spans="1:7" ht="15" customHeight="1">
      <c r="A19" s="611" t="s">
        <v>558</v>
      </c>
      <c r="B19" s="616" t="s">
        <v>937</v>
      </c>
      <c r="C19" s="617" t="s">
        <v>120</v>
      </c>
      <c r="D19" s="689">
        <v>0</v>
      </c>
      <c r="E19" s="618">
        <v>0</v>
      </c>
      <c r="F19" s="689">
        <v>0</v>
      </c>
      <c r="G19" s="618">
        <v>0</v>
      </c>
    </row>
    <row r="20" spans="1:7" ht="15" customHeight="1">
      <c r="A20" s="611" t="s">
        <v>559</v>
      </c>
      <c r="B20" s="616" t="s">
        <v>938</v>
      </c>
      <c r="C20" s="617" t="s">
        <v>120</v>
      </c>
      <c r="D20" s="689">
        <v>0</v>
      </c>
      <c r="E20" s="618">
        <v>0</v>
      </c>
      <c r="F20" s="689">
        <v>0</v>
      </c>
      <c r="G20" s="618">
        <v>60000000</v>
      </c>
    </row>
    <row r="21" spans="1:7" ht="15" customHeight="1">
      <c r="A21" s="611" t="s">
        <v>560</v>
      </c>
      <c r="B21" s="616" t="s">
        <v>939</v>
      </c>
      <c r="C21" s="617" t="s">
        <v>120</v>
      </c>
      <c r="D21" s="700">
        <v>0</v>
      </c>
      <c r="E21" s="700">
        <v>0</v>
      </c>
      <c r="F21" s="700">
        <v>0</v>
      </c>
      <c r="G21" s="700">
        <v>-60000000</v>
      </c>
    </row>
    <row r="22" spans="1:7" ht="15" customHeight="1">
      <c r="A22" s="611" t="s">
        <v>561</v>
      </c>
      <c r="B22" s="616" t="s">
        <v>940</v>
      </c>
      <c r="C22" s="617" t="s">
        <v>120</v>
      </c>
      <c r="D22" s="690">
        <v>7131488889</v>
      </c>
      <c r="E22" s="690">
        <v>2891689290</v>
      </c>
      <c r="F22" s="690">
        <v>27434858226</v>
      </c>
      <c r="G22" s="618">
        <v>18665951551</v>
      </c>
    </row>
    <row r="23" spans="1:7" ht="15" customHeight="1">
      <c r="A23" s="611" t="s">
        <v>562</v>
      </c>
      <c r="B23" s="616" t="s">
        <v>941</v>
      </c>
      <c r="C23" s="617" t="s">
        <v>935</v>
      </c>
      <c r="D23" s="690">
        <v>1431423378</v>
      </c>
      <c r="E23" s="618">
        <v>580353058</v>
      </c>
      <c r="F23" s="690">
        <v>5486357865</v>
      </c>
      <c r="G23" s="618">
        <v>3765165510</v>
      </c>
    </row>
    <row r="24" spans="1:7" ht="15" customHeight="1">
      <c r="A24" s="611" t="s">
        <v>563</v>
      </c>
      <c r="B24" s="616" t="s">
        <v>942</v>
      </c>
      <c r="C24" s="617"/>
      <c r="D24" s="691"/>
      <c r="E24" s="618"/>
      <c r="F24" s="691">
        <v>0</v>
      </c>
      <c r="G24" s="618">
        <v>0</v>
      </c>
    </row>
    <row r="25" spans="1:7" ht="25.5">
      <c r="A25" s="621" t="s">
        <v>564</v>
      </c>
      <c r="B25" s="616" t="s">
        <v>943</v>
      </c>
      <c r="C25" s="617" t="s">
        <v>120</v>
      </c>
      <c r="D25" s="690">
        <v>5700065511</v>
      </c>
      <c r="E25" s="690">
        <v>2311336232</v>
      </c>
      <c r="F25" s="690">
        <v>21948500361</v>
      </c>
      <c r="G25" s="618">
        <v>14900786041</v>
      </c>
    </row>
    <row r="26" spans="1:7" ht="15" customHeight="1">
      <c r="A26" s="622" t="s">
        <v>565</v>
      </c>
      <c r="B26" s="623" t="s">
        <v>944</v>
      </c>
      <c r="C26" s="624"/>
      <c r="D26" s="692">
        <v>475.00545925</v>
      </c>
      <c r="E26" s="692">
        <v>192.61135266666668</v>
      </c>
      <c r="F26" s="692">
        <v>1829.04169675</v>
      </c>
      <c r="G26" s="692">
        <v>1241.7321700833334</v>
      </c>
    </row>
    <row r="27" spans="1:7" ht="15" customHeight="1"/>
    <row r="28" spans="1:7" ht="15" customHeight="1">
      <c r="E28" s="916" t="s">
        <v>1821</v>
      </c>
      <c r="F28" s="917"/>
      <c r="G28" s="917"/>
    </row>
    <row r="29" spans="1:7" ht="15" customHeight="1">
      <c r="A29" s="612" t="s">
        <v>766</v>
      </c>
      <c r="B29" s="1212" t="s">
        <v>351</v>
      </c>
      <c r="C29" s="1212"/>
      <c r="D29" s="1212"/>
      <c r="E29" s="612"/>
      <c r="F29" s="1213" t="s">
        <v>538</v>
      </c>
      <c r="G29" s="1213"/>
    </row>
    <row r="30" spans="1:7" ht="15" customHeight="1"/>
    <row r="31" spans="1:7" ht="36.75" customHeight="1"/>
    <row r="32" spans="1:7" ht="15" customHeight="1">
      <c r="A32" s="612" t="s">
        <v>765</v>
      </c>
      <c r="B32" s="1212" t="s">
        <v>349</v>
      </c>
      <c r="C32" s="1212"/>
      <c r="D32" s="1212"/>
      <c r="E32" s="915"/>
      <c r="F32" s="1212" t="s">
        <v>352</v>
      </c>
      <c r="G32" s="1212"/>
    </row>
    <row r="34" spans="5:7" ht="31.5" customHeight="1"/>
    <row r="44" spans="5:7">
      <c r="E44" s="625"/>
      <c r="F44" s="625"/>
      <c r="G44" s="625"/>
    </row>
  </sheetData>
  <autoFilter ref="A9:G9" xr:uid="{102C037C-E22D-4E4F-A4EA-452A954ADE50}"/>
  <mergeCells count="15">
    <mergeCell ref="F29:G29"/>
    <mergeCell ref="F32:G32"/>
    <mergeCell ref="F2:G3"/>
    <mergeCell ref="A4:G4"/>
    <mergeCell ref="A5:G5"/>
    <mergeCell ref="D1:E1"/>
    <mergeCell ref="D2:E3"/>
    <mergeCell ref="D7:E7"/>
    <mergeCell ref="F7:G7"/>
    <mergeCell ref="F1:G1"/>
    <mergeCell ref="A7:A8"/>
    <mergeCell ref="B7:B8"/>
    <mergeCell ref="C7:C8"/>
    <mergeCell ref="B32:D32"/>
    <mergeCell ref="B29:D29"/>
  </mergeCells>
  <printOptions horizontalCentered="1"/>
  <pageMargins left="0.5" right="0" top="0.47" bottom="0.56999999999999995" header="0.72" footer="0.3"/>
  <pageSetup paperSize="9" scale="71"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F89B4-200D-48EE-8B54-446E323AC06A}">
  <sheetPr codeName="Sheet30">
    <tabColor theme="9"/>
    <pageSetUpPr fitToPage="1"/>
  </sheetPr>
  <dimension ref="A1:AG30"/>
  <sheetViews>
    <sheetView view="pageBreakPreview" zoomScale="85" zoomScaleNormal="100" zoomScaleSheetLayoutView="85" workbookViewId="0">
      <selection activeCell="C9" sqref="C9:J19"/>
    </sheetView>
  </sheetViews>
  <sheetFormatPr defaultRowHeight="12.75"/>
  <cols>
    <col min="1" max="1" width="29" style="628" customWidth="1"/>
    <col min="2" max="2" width="8.5" style="628" customWidth="1"/>
    <col min="3" max="3" width="19.83203125" style="628" customWidth="1"/>
    <col min="4" max="4" width="20" style="628" bestFit="1" customWidth="1"/>
    <col min="5" max="5" width="18.6640625" style="628" bestFit="1" customWidth="1"/>
    <col min="6" max="6" width="17.5" style="628" customWidth="1"/>
    <col min="7" max="7" width="19.83203125" style="628" bestFit="1" customWidth="1"/>
    <col min="8" max="8" width="17.1640625" style="628" customWidth="1"/>
    <col min="9" max="9" width="19.83203125" style="628" customWidth="1"/>
    <col min="10" max="10" width="20" style="628" bestFit="1" customWidth="1"/>
    <col min="11" max="11" width="0.5" style="628" customWidth="1"/>
    <col min="12" max="17" width="9.33203125" style="628"/>
    <col min="18" max="26" width="9.33203125" style="728"/>
    <col min="27" max="27" width="20" style="628" bestFit="1" customWidth="1"/>
    <col min="28" max="16384" width="9.33203125" style="628"/>
  </cols>
  <sheetData>
    <row r="1" spans="1:33">
      <c r="A1" s="626" t="s">
        <v>547</v>
      </c>
    </row>
    <row r="2" spans="1:33">
      <c r="A2" s="628" t="s">
        <v>1768</v>
      </c>
    </row>
    <row r="3" spans="1:33" ht="30.75" customHeight="1">
      <c r="A3" s="1222" t="s">
        <v>1776</v>
      </c>
      <c r="B3" s="1222"/>
      <c r="C3" s="1222"/>
      <c r="D3" s="1222"/>
      <c r="E3" s="1222"/>
      <c r="F3" s="1222"/>
      <c r="G3" s="1222"/>
      <c r="H3" s="1222"/>
      <c r="I3" s="1222"/>
      <c r="J3" s="1222"/>
    </row>
    <row r="4" spans="1:33" ht="21.75" customHeight="1">
      <c r="A4" s="1236" t="s">
        <v>1820</v>
      </c>
      <c r="B4" s="1236"/>
      <c r="C4" s="1236"/>
      <c r="D4" s="1236"/>
      <c r="E4" s="1236"/>
      <c r="F4" s="1236"/>
      <c r="G4" s="1236"/>
      <c r="H4" s="1236"/>
      <c r="I4" s="1236"/>
      <c r="J4" s="1236"/>
    </row>
    <row r="5" spans="1:33" s="654" customFormat="1" ht="12.75" customHeight="1">
      <c r="A5" s="1223" t="s">
        <v>257</v>
      </c>
      <c r="B5" s="1226" t="s">
        <v>388</v>
      </c>
      <c r="C5" s="1229" t="s">
        <v>1272</v>
      </c>
      <c r="D5" s="1230"/>
      <c r="E5" s="1233" t="s">
        <v>1728</v>
      </c>
      <c r="F5" s="1234"/>
      <c r="G5" s="1234"/>
      <c r="H5" s="1235"/>
      <c r="I5" s="1229" t="s">
        <v>1274</v>
      </c>
      <c r="J5" s="1230"/>
      <c r="R5" s="730"/>
      <c r="S5" s="730"/>
      <c r="T5" s="730"/>
      <c r="U5" s="730"/>
      <c r="V5" s="730"/>
      <c r="W5" s="730"/>
      <c r="X5" s="730"/>
      <c r="Y5" s="730"/>
      <c r="Z5" s="730"/>
    </row>
    <row r="6" spans="1:33" s="654" customFormat="1">
      <c r="A6" s="1224"/>
      <c r="B6" s="1227"/>
      <c r="C6" s="1231"/>
      <c r="D6" s="1232"/>
      <c r="E6" s="1233" t="s">
        <v>1659</v>
      </c>
      <c r="F6" s="1235"/>
      <c r="G6" s="1233" t="s">
        <v>1726</v>
      </c>
      <c r="H6" s="1235"/>
      <c r="I6" s="1231"/>
      <c r="J6" s="1232"/>
      <c r="R6" s="730"/>
      <c r="S6" s="730"/>
      <c r="T6" s="730"/>
      <c r="U6" s="730"/>
      <c r="V6" s="730"/>
      <c r="W6" s="730"/>
      <c r="X6" s="730"/>
      <c r="Y6" s="730"/>
      <c r="Z6" s="730"/>
    </row>
    <row r="7" spans="1:33" s="654" customFormat="1">
      <c r="A7" s="1225"/>
      <c r="B7" s="1228"/>
      <c r="C7" s="657" t="s">
        <v>1659</v>
      </c>
      <c r="D7" s="657" t="s">
        <v>1726</v>
      </c>
      <c r="E7" s="657" t="s">
        <v>1276</v>
      </c>
      <c r="F7" s="657" t="s">
        <v>1277</v>
      </c>
      <c r="G7" s="657" t="s">
        <v>1276</v>
      </c>
      <c r="H7" s="657" t="s">
        <v>1277</v>
      </c>
      <c r="I7" s="657" t="s">
        <v>1659</v>
      </c>
      <c r="J7" s="657" t="s">
        <v>1726</v>
      </c>
      <c r="R7" s="730"/>
      <c r="S7" s="730"/>
      <c r="T7" s="730"/>
      <c r="U7" s="730"/>
      <c r="V7" s="730"/>
      <c r="W7" s="730"/>
      <c r="X7" s="730"/>
      <c r="Y7" s="730"/>
      <c r="Z7" s="730"/>
    </row>
    <row r="8" spans="1:33" s="654" customFormat="1">
      <c r="A8" s="655" t="s">
        <v>15</v>
      </c>
      <c r="B8" s="656" t="s">
        <v>24</v>
      </c>
      <c r="C8" s="657">
        <v>7</v>
      </c>
      <c r="D8" s="657">
        <v>8</v>
      </c>
      <c r="E8" s="657">
        <v>3</v>
      </c>
      <c r="F8" s="657">
        <v>4</v>
      </c>
      <c r="G8" s="657">
        <v>5</v>
      </c>
      <c r="H8" s="657">
        <v>6</v>
      </c>
      <c r="I8" s="657">
        <v>7</v>
      </c>
      <c r="J8" s="657">
        <v>8</v>
      </c>
      <c r="R8" s="730"/>
      <c r="S8" s="730"/>
      <c r="T8" s="730"/>
      <c r="U8" s="730"/>
      <c r="V8" s="730"/>
      <c r="W8" s="730"/>
      <c r="X8" s="730"/>
      <c r="Y8" s="730"/>
      <c r="Z8" s="730"/>
    </row>
    <row r="9" spans="1:33">
      <c r="A9" s="658" t="s">
        <v>1278</v>
      </c>
      <c r="B9" s="658"/>
      <c r="C9" s="660">
        <v>120000000000</v>
      </c>
      <c r="D9" s="660">
        <v>120000000000</v>
      </c>
      <c r="E9" s="660"/>
      <c r="F9" s="660">
        <v>0</v>
      </c>
      <c r="G9" s="660">
        <v>0</v>
      </c>
      <c r="H9" s="660">
        <v>0</v>
      </c>
      <c r="I9" s="660">
        <v>120000000000</v>
      </c>
      <c r="J9" s="660">
        <v>120000000000</v>
      </c>
      <c r="AA9" s="704"/>
      <c r="AB9" s="704"/>
      <c r="AC9" s="704"/>
      <c r="AD9" s="704"/>
      <c r="AE9" s="704"/>
      <c r="AF9" s="704"/>
      <c r="AG9" s="704"/>
    </row>
    <row r="10" spans="1:33">
      <c r="A10" s="658" t="s">
        <v>1279</v>
      </c>
      <c r="B10" s="658"/>
      <c r="C10" s="660">
        <v>0</v>
      </c>
      <c r="D10" s="660">
        <v>0</v>
      </c>
      <c r="E10" s="660"/>
      <c r="F10" s="660"/>
      <c r="G10" s="660"/>
      <c r="H10" s="660"/>
      <c r="I10" s="660">
        <v>0</v>
      </c>
      <c r="J10" s="660">
        <v>0</v>
      </c>
      <c r="AA10" s="704"/>
      <c r="AB10" s="704"/>
      <c r="AC10" s="704"/>
      <c r="AD10" s="704"/>
      <c r="AE10" s="704"/>
      <c r="AF10" s="704"/>
      <c r="AG10" s="704"/>
    </row>
    <row r="11" spans="1:33">
      <c r="A11" s="658" t="s">
        <v>1280</v>
      </c>
      <c r="B11" s="658"/>
      <c r="C11" s="660">
        <v>0</v>
      </c>
      <c r="D11" s="660">
        <v>0</v>
      </c>
      <c r="E11" s="660"/>
      <c r="F11" s="660"/>
      <c r="G11" s="660"/>
      <c r="H11" s="660"/>
      <c r="I11" s="660">
        <v>0</v>
      </c>
      <c r="J11" s="660">
        <v>0</v>
      </c>
      <c r="AA11" s="704"/>
      <c r="AB11" s="704"/>
      <c r="AC11" s="704"/>
      <c r="AD11" s="704"/>
      <c r="AE11" s="704"/>
      <c r="AF11" s="704"/>
      <c r="AG11" s="704"/>
    </row>
    <row r="12" spans="1:33">
      <c r="A12" s="658" t="s">
        <v>1281</v>
      </c>
      <c r="B12" s="658"/>
      <c r="C12" s="660">
        <v>0</v>
      </c>
      <c r="D12" s="660">
        <v>0</v>
      </c>
      <c r="E12" s="660"/>
      <c r="F12" s="660"/>
      <c r="G12" s="660"/>
      <c r="H12" s="660"/>
      <c r="I12" s="660">
        <v>0</v>
      </c>
      <c r="J12" s="660">
        <v>0</v>
      </c>
      <c r="AA12" s="704"/>
      <c r="AB12" s="704"/>
      <c r="AC12" s="704"/>
      <c r="AD12" s="704"/>
      <c r="AE12" s="704"/>
      <c r="AF12" s="704"/>
      <c r="AG12" s="704"/>
    </row>
    <row r="13" spans="1:33" ht="25.5">
      <c r="A13" s="658" t="s">
        <v>1282</v>
      </c>
      <c r="B13" s="658"/>
      <c r="C13" s="660">
        <v>0</v>
      </c>
      <c r="D13" s="660">
        <v>0</v>
      </c>
      <c r="E13" s="660"/>
      <c r="F13" s="660"/>
      <c r="G13" s="660"/>
      <c r="H13" s="660"/>
      <c r="I13" s="660">
        <v>0</v>
      </c>
      <c r="J13" s="660">
        <v>0</v>
      </c>
      <c r="AA13" s="704"/>
      <c r="AB13" s="704"/>
      <c r="AC13" s="704"/>
      <c r="AD13" s="704"/>
      <c r="AE13" s="704"/>
      <c r="AF13" s="704"/>
      <c r="AG13" s="704"/>
    </row>
    <row r="14" spans="1:33">
      <c r="A14" s="658" t="s">
        <v>1283</v>
      </c>
      <c r="B14" s="658"/>
      <c r="C14" s="660">
        <v>0</v>
      </c>
      <c r="D14" s="660">
        <v>0</v>
      </c>
      <c r="E14" s="660"/>
      <c r="F14" s="660"/>
      <c r="G14" s="660"/>
      <c r="H14" s="660"/>
      <c r="I14" s="660">
        <v>0</v>
      </c>
      <c r="J14" s="660">
        <v>0</v>
      </c>
      <c r="AA14" s="704"/>
      <c r="AB14" s="704"/>
      <c r="AC14" s="704"/>
      <c r="AD14" s="704"/>
      <c r="AE14" s="704"/>
      <c r="AF14" s="704"/>
      <c r="AG14" s="704"/>
    </row>
    <row r="15" spans="1:33">
      <c r="A15" s="658" t="s">
        <v>1284</v>
      </c>
      <c r="B15" s="658"/>
      <c r="C15" s="660">
        <v>0</v>
      </c>
      <c r="D15" s="660">
        <v>0</v>
      </c>
      <c r="E15" s="660"/>
      <c r="F15" s="660"/>
      <c r="G15" s="660"/>
      <c r="H15" s="660"/>
      <c r="I15" s="660">
        <v>0</v>
      </c>
      <c r="J15" s="660">
        <v>0</v>
      </c>
      <c r="AA15" s="704"/>
      <c r="AB15" s="704"/>
      <c r="AC15" s="704"/>
      <c r="AD15" s="704"/>
      <c r="AE15" s="704"/>
      <c r="AF15" s="704"/>
      <c r="AG15" s="704"/>
    </row>
    <row r="16" spans="1:33">
      <c r="A16" s="658" t="s">
        <v>1285</v>
      </c>
      <c r="B16" s="658"/>
      <c r="C16" s="660">
        <v>0</v>
      </c>
      <c r="D16" s="660">
        <v>0</v>
      </c>
      <c r="E16" s="660">
        <v>0</v>
      </c>
      <c r="F16" s="660"/>
      <c r="G16" s="660"/>
      <c r="H16" s="660"/>
      <c r="I16" s="660">
        <v>0</v>
      </c>
      <c r="J16" s="660">
        <v>0</v>
      </c>
      <c r="AA16" s="704"/>
      <c r="AB16" s="704"/>
      <c r="AC16" s="704"/>
      <c r="AD16" s="704"/>
      <c r="AE16" s="704"/>
      <c r="AF16" s="704"/>
      <c r="AG16" s="704"/>
    </row>
    <row r="17" spans="1:33" ht="25.5">
      <c r="A17" s="658" t="s">
        <v>1286</v>
      </c>
      <c r="B17" s="658"/>
      <c r="C17" s="660">
        <v>0</v>
      </c>
      <c r="D17" s="660">
        <v>0</v>
      </c>
      <c r="E17" s="660"/>
      <c r="F17" s="660"/>
      <c r="G17" s="660"/>
      <c r="H17" s="660"/>
      <c r="I17" s="660">
        <v>0</v>
      </c>
      <c r="J17" s="660">
        <v>0</v>
      </c>
      <c r="AA17" s="704"/>
      <c r="AB17" s="704"/>
      <c r="AC17" s="704"/>
      <c r="AD17" s="704"/>
      <c r="AE17" s="704"/>
      <c r="AF17" s="704"/>
      <c r="AG17" s="704"/>
    </row>
    <row r="18" spans="1:33">
      <c r="A18" s="658" t="s">
        <v>1287</v>
      </c>
      <c r="B18" s="658"/>
      <c r="C18" s="660">
        <v>61572663591</v>
      </c>
      <c r="D18" s="661">
        <v>77576434673</v>
      </c>
      <c r="E18" s="661">
        <v>2311336232</v>
      </c>
      <c r="F18" s="661">
        <v>2556000000</v>
      </c>
      <c r="G18" s="660">
        <v>5700065511</v>
      </c>
      <c r="H18" s="660">
        <v>0</v>
      </c>
      <c r="I18" s="660">
        <v>61327999823</v>
      </c>
      <c r="J18" s="660">
        <v>83276500184</v>
      </c>
      <c r="AA18" s="704"/>
      <c r="AB18" s="704"/>
      <c r="AC18" s="704"/>
      <c r="AD18" s="704"/>
      <c r="AE18" s="704"/>
      <c r="AF18" s="704"/>
      <c r="AG18" s="704"/>
    </row>
    <row r="19" spans="1:33" s="626" customFormat="1">
      <c r="A19" s="713" t="s">
        <v>1116</v>
      </c>
      <c r="B19" s="713"/>
      <c r="C19" s="714">
        <v>181572663591</v>
      </c>
      <c r="D19" s="714">
        <v>197576434673</v>
      </c>
      <c r="E19" s="714">
        <v>2311336232</v>
      </c>
      <c r="F19" s="714">
        <v>2556000000</v>
      </c>
      <c r="G19" s="714">
        <v>5700065511</v>
      </c>
      <c r="H19" s="714">
        <v>0</v>
      </c>
      <c r="I19" s="714">
        <v>181327999823</v>
      </c>
      <c r="J19" s="714">
        <v>203276500184</v>
      </c>
      <c r="R19" s="729"/>
      <c r="S19" s="728"/>
      <c r="T19" s="728"/>
      <c r="U19" s="728"/>
      <c r="V19" s="728"/>
      <c r="W19" s="728"/>
      <c r="X19" s="728"/>
      <c r="Y19" s="728"/>
      <c r="Z19" s="728"/>
      <c r="AA19" s="704"/>
      <c r="AB19" s="704"/>
      <c r="AC19" s="704"/>
      <c r="AD19" s="704"/>
      <c r="AE19" s="704"/>
      <c r="AF19" s="704"/>
      <c r="AG19" s="704"/>
    </row>
    <row r="20" spans="1:33" ht="29.25" customHeight="1">
      <c r="A20" s="1237"/>
      <c r="B20" s="1237"/>
      <c r="C20" s="1237"/>
      <c r="D20" s="1237"/>
      <c r="E20" s="1237"/>
      <c r="F20" s="1237"/>
      <c r="G20" s="1237"/>
      <c r="H20" s="1237"/>
      <c r="I20" s="1237"/>
      <c r="J20" s="1237"/>
    </row>
    <row r="21" spans="1:33">
      <c r="G21" s="1238" t="s">
        <v>1821</v>
      </c>
      <c r="H21" s="1238"/>
      <c r="I21" s="1238"/>
      <c r="J21" s="1238"/>
    </row>
    <row r="22" spans="1:33">
      <c r="F22" s="659"/>
      <c r="G22" s="659"/>
      <c r="H22" s="659"/>
    </row>
    <row r="23" spans="1:33" s="626" customFormat="1">
      <c r="A23" s="1222" t="s">
        <v>766</v>
      </c>
      <c r="B23" s="1222"/>
      <c r="C23" s="1222"/>
      <c r="D23" s="654"/>
      <c r="E23" s="1222" t="s">
        <v>1545</v>
      </c>
      <c r="F23" s="1222"/>
      <c r="G23" s="1222" t="s">
        <v>1497</v>
      </c>
      <c r="H23" s="1222"/>
      <c r="I23" s="1222"/>
      <c r="J23" s="1222"/>
      <c r="R23" s="729"/>
      <c r="S23" s="729"/>
      <c r="T23" s="729"/>
      <c r="U23" s="729"/>
      <c r="V23" s="729"/>
      <c r="W23" s="729"/>
      <c r="X23" s="729"/>
      <c r="Y23" s="729"/>
      <c r="Z23" s="729"/>
    </row>
    <row r="24" spans="1:33" s="626" customFormat="1">
      <c r="C24" s="654"/>
      <c r="D24" s="654"/>
      <c r="E24" s="654"/>
      <c r="F24" s="654"/>
      <c r="G24" s="654"/>
      <c r="H24" s="654"/>
      <c r="R24" s="729"/>
      <c r="S24" s="729"/>
      <c r="T24" s="729"/>
      <c r="U24" s="729"/>
      <c r="V24" s="729"/>
      <c r="W24" s="729"/>
      <c r="X24" s="729"/>
      <c r="Y24" s="729"/>
      <c r="Z24" s="729"/>
    </row>
    <row r="25" spans="1:33" s="626" customFormat="1">
      <c r="C25" s="654"/>
      <c r="D25" s="654"/>
      <c r="E25" s="654"/>
      <c r="F25" s="654"/>
      <c r="G25" s="654"/>
      <c r="H25" s="654"/>
      <c r="R25" s="729"/>
      <c r="S25" s="729"/>
      <c r="T25" s="729"/>
      <c r="U25" s="729"/>
      <c r="V25" s="729"/>
      <c r="W25" s="729"/>
      <c r="X25" s="729"/>
      <c r="Y25" s="729"/>
      <c r="Z25" s="729"/>
    </row>
    <row r="26" spans="1:33" s="626" customFormat="1">
      <c r="C26" s="654"/>
      <c r="D26" s="654"/>
      <c r="E26" s="654"/>
      <c r="F26" s="654"/>
      <c r="G26" s="654"/>
      <c r="H26" s="654"/>
      <c r="R26" s="729"/>
      <c r="S26" s="729"/>
      <c r="T26" s="729"/>
      <c r="U26" s="729"/>
      <c r="V26" s="729"/>
      <c r="W26" s="729"/>
      <c r="X26" s="729"/>
      <c r="Y26" s="729"/>
      <c r="Z26" s="729"/>
    </row>
    <row r="27" spans="1:33" s="626" customFormat="1">
      <c r="C27" s="654"/>
      <c r="D27" s="654"/>
      <c r="E27" s="654"/>
      <c r="F27" s="654"/>
      <c r="G27" s="654"/>
      <c r="H27" s="654"/>
      <c r="R27" s="729"/>
      <c r="S27" s="729"/>
      <c r="T27" s="729"/>
      <c r="U27" s="729"/>
      <c r="V27" s="729"/>
      <c r="W27" s="729"/>
      <c r="X27" s="729"/>
      <c r="Y27" s="729"/>
      <c r="Z27" s="729"/>
    </row>
    <row r="28" spans="1:33" s="626" customFormat="1">
      <c r="C28" s="654"/>
      <c r="D28" s="654"/>
      <c r="E28" s="654"/>
      <c r="F28" s="654"/>
      <c r="G28" s="654"/>
      <c r="H28" s="654"/>
      <c r="R28" s="729"/>
      <c r="S28" s="729"/>
      <c r="T28" s="729"/>
      <c r="U28" s="729"/>
      <c r="V28" s="729"/>
      <c r="W28" s="729"/>
      <c r="X28" s="729"/>
      <c r="Y28" s="729"/>
      <c r="Z28" s="729"/>
    </row>
    <row r="29" spans="1:33" s="626" customFormat="1">
      <c r="C29" s="654"/>
      <c r="D29" s="654"/>
      <c r="E29" s="1222" t="s">
        <v>349</v>
      </c>
      <c r="F29" s="1222"/>
      <c r="G29" s="654"/>
      <c r="H29" s="654"/>
      <c r="R29" s="729"/>
      <c r="S29" s="729"/>
      <c r="T29" s="729"/>
      <c r="U29" s="729"/>
      <c r="V29" s="729"/>
      <c r="W29" s="729"/>
      <c r="X29" s="729"/>
      <c r="Y29" s="729"/>
      <c r="Z29" s="729"/>
    </row>
    <row r="30" spans="1:33" s="626" customFormat="1">
      <c r="A30" s="1222" t="s">
        <v>765</v>
      </c>
      <c r="B30" s="1222"/>
      <c r="C30" s="1222"/>
      <c r="D30" s="654"/>
      <c r="E30" s="1222"/>
      <c r="F30" s="1222"/>
      <c r="G30" s="1222" t="s">
        <v>352</v>
      </c>
      <c r="H30" s="1222"/>
      <c r="I30" s="1222"/>
      <c r="J30" s="1222"/>
      <c r="R30" s="729"/>
      <c r="S30" s="729"/>
      <c r="T30" s="729"/>
      <c r="U30" s="729"/>
      <c r="V30" s="729"/>
      <c r="W30" s="729"/>
      <c r="X30" s="729"/>
      <c r="Y30" s="729"/>
      <c r="Z30" s="729"/>
    </row>
  </sheetData>
  <autoFilter ref="A8:AG8" xr:uid="{0FBF89B4-200D-48EE-8B54-446E323AC06A}"/>
  <mergeCells count="17">
    <mergeCell ref="A20:J20"/>
    <mergeCell ref="A23:C23"/>
    <mergeCell ref="A30:C30"/>
    <mergeCell ref="G21:J21"/>
    <mergeCell ref="G23:J23"/>
    <mergeCell ref="G30:J30"/>
    <mergeCell ref="E23:F23"/>
    <mergeCell ref="E29:F30"/>
    <mergeCell ref="A3:J3"/>
    <mergeCell ref="A5:A7"/>
    <mergeCell ref="B5:B7"/>
    <mergeCell ref="C5:D6"/>
    <mergeCell ref="E5:H5"/>
    <mergeCell ref="I5:J6"/>
    <mergeCell ref="G6:H6"/>
    <mergeCell ref="A4:J4"/>
    <mergeCell ref="E6:F6"/>
  </mergeCells>
  <printOptions horizontalCentered="1"/>
  <pageMargins left="0.5" right="0" top="0.47" bottom="0.56999999999999995" header="0.72" footer="0.3"/>
  <pageSetup paperSize="9" scale="8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B20C9-D88F-4166-820E-0E17DF1F97C9}">
  <sheetPr codeName="Sheet11">
    <tabColor theme="9" tint="-0.249977111117893"/>
    <pageSetUpPr fitToPage="1"/>
  </sheetPr>
  <dimension ref="A1:Q58"/>
  <sheetViews>
    <sheetView showZeros="0" tabSelected="1" view="pageBreakPreview" topLeftCell="A28" zoomScale="85" zoomScaleNormal="85" zoomScaleSheetLayoutView="85" workbookViewId="0">
      <selection activeCell="E12" sqref="E12:E40"/>
    </sheetView>
  </sheetViews>
  <sheetFormatPr defaultColWidth="10.6640625" defaultRowHeight="15.75"/>
  <cols>
    <col min="1" max="1" width="77.5" style="472" customWidth="1"/>
    <col min="2" max="2" width="10.5" style="472" customWidth="1"/>
    <col min="3" max="3" width="8.1640625" style="472" hidden="1" customWidth="1"/>
    <col min="4" max="4" width="11.83203125" style="473" customWidth="1"/>
    <col min="5" max="5" width="24.33203125" style="473" bestFit="1" customWidth="1"/>
    <col min="6" max="6" width="25.33203125" style="472" customWidth="1"/>
    <col min="7" max="7" width="10.6640625" style="472" hidden="1" customWidth="1"/>
    <col min="8" max="8" width="24.6640625" style="472" hidden="1" customWidth="1"/>
    <col min="9" max="9" width="22.83203125" style="472" hidden="1" customWidth="1"/>
    <col min="10" max="10" width="32.83203125" style="472" hidden="1" customWidth="1"/>
    <col min="11" max="14" width="10.6640625" style="472" hidden="1" customWidth="1"/>
    <col min="15" max="15" width="26.33203125" style="472" hidden="1" customWidth="1"/>
    <col min="16" max="17" width="10.6640625" style="472" hidden="1" customWidth="1"/>
    <col min="18" max="16384" width="10.6640625" style="472"/>
  </cols>
  <sheetData>
    <row r="1" spans="1:17">
      <c r="A1" s="626" t="s">
        <v>547</v>
      </c>
      <c r="E1" s="1245" t="s">
        <v>945</v>
      </c>
      <c r="F1" s="1245"/>
    </row>
    <row r="2" spans="1:17" ht="15.75" customHeight="1">
      <c r="A2" s="628" t="s">
        <v>545</v>
      </c>
      <c r="E2" s="1246" t="s">
        <v>544</v>
      </c>
      <c r="F2" s="1246"/>
    </row>
    <row r="3" spans="1:17">
      <c r="A3" s="473"/>
      <c r="E3" s="1246"/>
      <c r="F3" s="1246"/>
    </row>
    <row r="4" spans="1:17">
      <c r="A4" s="1247" t="s">
        <v>946</v>
      </c>
      <c r="B4" s="1247"/>
      <c r="C4" s="1247"/>
      <c r="D4" s="1247"/>
      <c r="E4" s="1247"/>
      <c r="F4" s="1247"/>
    </row>
    <row r="5" spans="1:17">
      <c r="A5" s="1248" t="s">
        <v>947</v>
      </c>
      <c r="B5" s="1248"/>
      <c r="C5" s="1248"/>
      <c r="D5" s="1248"/>
      <c r="E5" s="1248"/>
      <c r="F5" s="1248"/>
      <c r="H5" s="966" t="s">
        <v>1813</v>
      </c>
    </row>
    <row r="6" spans="1:17">
      <c r="A6" s="1249" t="s">
        <v>1820</v>
      </c>
      <c r="B6" s="1249"/>
      <c r="C6" s="1249"/>
      <c r="D6" s="1249"/>
      <c r="E6" s="1249"/>
      <c r="F6" s="1249"/>
    </row>
    <row r="7" spans="1:17" ht="12.75" customHeight="1">
      <c r="F7" s="703"/>
    </row>
    <row r="8" spans="1:17" ht="16.5" customHeight="1">
      <c r="A8" s="1241" t="s">
        <v>257</v>
      </c>
      <c r="B8" s="1241" t="s">
        <v>387</v>
      </c>
      <c r="C8" s="629" t="s">
        <v>388</v>
      </c>
      <c r="D8" s="1242" t="s">
        <v>388</v>
      </c>
      <c r="E8" s="1242" t="s">
        <v>1416</v>
      </c>
      <c r="F8" s="1242" t="s">
        <v>1417</v>
      </c>
    </row>
    <row r="9" spans="1:17" ht="29.25" customHeight="1">
      <c r="A9" s="1241"/>
      <c r="B9" s="1241"/>
      <c r="C9" s="629"/>
      <c r="D9" s="1242"/>
      <c r="E9" s="1242"/>
      <c r="F9" s="1242"/>
    </row>
    <row r="10" spans="1:17" hidden="1">
      <c r="A10" s="630"/>
      <c r="B10" s="630"/>
      <c r="C10" s="630"/>
      <c r="D10" s="631"/>
      <c r="E10" s="631"/>
      <c r="F10" s="631"/>
    </row>
    <row r="11" spans="1:17">
      <c r="A11" s="632" t="s">
        <v>948</v>
      </c>
      <c r="B11" s="633" t="s">
        <v>949</v>
      </c>
      <c r="C11" s="632" t="s">
        <v>120</v>
      </c>
      <c r="D11" s="634"/>
      <c r="E11" s="635"/>
      <c r="F11" s="634">
        <v>0</v>
      </c>
    </row>
    <row r="12" spans="1:17">
      <c r="A12" s="636" t="s">
        <v>950</v>
      </c>
      <c r="B12" s="637" t="s">
        <v>928</v>
      </c>
      <c r="C12" s="636" t="s">
        <v>120</v>
      </c>
      <c r="D12" s="638"/>
      <c r="E12" s="649">
        <v>62256419976</v>
      </c>
      <c r="F12" s="650">
        <v>128906720152</v>
      </c>
      <c r="H12" s="639"/>
      <c r="J12" s="639"/>
      <c r="Q12" s="627"/>
    </row>
    <row r="13" spans="1:17">
      <c r="A13" s="636" t="s">
        <v>951</v>
      </c>
      <c r="B13" s="637" t="s">
        <v>929</v>
      </c>
      <c r="C13" s="636" t="s">
        <v>952</v>
      </c>
      <c r="D13" s="638"/>
      <c r="E13" s="721">
        <v>-46074692335</v>
      </c>
      <c r="F13" s="721">
        <v>-126829259311</v>
      </c>
      <c r="Q13" s="627"/>
    </row>
    <row r="14" spans="1:17">
      <c r="A14" s="636" t="s">
        <v>953</v>
      </c>
      <c r="B14" s="637" t="s">
        <v>954</v>
      </c>
      <c r="C14" s="636" t="s">
        <v>952</v>
      </c>
      <c r="D14" s="638"/>
      <c r="E14" s="721">
        <v>-3735559607</v>
      </c>
      <c r="F14" s="721">
        <v>-3734391438</v>
      </c>
      <c r="Q14" s="627"/>
    </row>
    <row r="15" spans="1:17">
      <c r="A15" s="636" t="s">
        <v>955</v>
      </c>
      <c r="B15" s="637" t="s">
        <v>956</v>
      </c>
      <c r="C15" s="636" t="s">
        <v>952</v>
      </c>
      <c r="D15" s="638"/>
      <c r="E15" s="721">
        <v>0</v>
      </c>
      <c r="F15" s="721">
        <v>0</v>
      </c>
      <c r="Q15" s="627"/>
    </row>
    <row r="16" spans="1:17">
      <c r="A16" s="636" t="s">
        <v>957</v>
      </c>
      <c r="B16" s="637" t="s">
        <v>958</v>
      </c>
      <c r="C16" s="636" t="s">
        <v>120</v>
      </c>
      <c r="D16" s="638"/>
      <c r="E16" s="721">
        <v>-1328985213</v>
      </c>
      <c r="F16" s="721">
        <v>-1417060113</v>
      </c>
      <c r="Q16" s="627"/>
    </row>
    <row r="17" spans="1:17">
      <c r="A17" s="636" t="s">
        <v>959</v>
      </c>
      <c r="B17" s="637" t="s">
        <v>960</v>
      </c>
      <c r="C17" s="636" t="s">
        <v>120</v>
      </c>
      <c r="D17" s="638"/>
      <c r="E17" s="721">
        <v>304053008</v>
      </c>
      <c r="F17" s="721">
        <v>214560203</v>
      </c>
      <c r="Q17" s="627"/>
    </row>
    <row r="18" spans="1:17">
      <c r="A18" s="636" t="s">
        <v>961</v>
      </c>
      <c r="B18" s="637" t="s">
        <v>962</v>
      </c>
      <c r="C18" s="636" t="s">
        <v>120</v>
      </c>
      <c r="D18" s="638"/>
      <c r="E18" s="721">
        <v>-1103054144</v>
      </c>
      <c r="F18" s="721">
        <v>-1569940354</v>
      </c>
      <c r="Q18" s="627"/>
    </row>
    <row r="19" spans="1:17">
      <c r="A19" s="640" t="s">
        <v>963</v>
      </c>
      <c r="B19" s="641">
        <v>20</v>
      </c>
      <c r="C19" s="640" t="s">
        <v>120</v>
      </c>
      <c r="D19" s="642"/>
      <c r="E19" s="722">
        <v>10318181685</v>
      </c>
      <c r="F19" s="722">
        <v>-4429370861</v>
      </c>
      <c r="Q19" s="627"/>
    </row>
    <row r="20" spans="1:17">
      <c r="A20" s="640" t="s">
        <v>964</v>
      </c>
      <c r="B20" s="643" t="s">
        <v>965</v>
      </c>
      <c r="C20" s="640" t="s">
        <v>120</v>
      </c>
      <c r="D20" s="642"/>
      <c r="E20" s="649">
        <v>0</v>
      </c>
      <c r="F20" s="652">
        <v>0</v>
      </c>
      <c r="Q20" s="627"/>
    </row>
    <row r="21" spans="1:17">
      <c r="A21" s="644" t="s">
        <v>966</v>
      </c>
      <c r="B21" s="637">
        <v>21</v>
      </c>
      <c r="C21" s="636" t="s">
        <v>120</v>
      </c>
      <c r="D21" s="638"/>
      <c r="E21" s="913">
        <v>-271800000</v>
      </c>
      <c r="F21" s="913">
        <v>0</v>
      </c>
      <c r="Q21" s="627"/>
    </row>
    <row r="22" spans="1:17">
      <c r="A22" s="644" t="s">
        <v>967</v>
      </c>
      <c r="B22" s="637">
        <v>22</v>
      </c>
      <c r="C22" s="636" t="s">
        <v>120</v>
      </c>
      <c r="D22" s="638"/>
      <c r="E22" s="721">
        <v>0</v>
      </c>
      <c r="F22" s="721">
        <v>0</v>
      </c>
      <c r="Q22" s="627"/>
    </row>
    <row r="23" spans="1:17">
      <c r="A23" s="644" t="s">
        <v>968</v>
      </c>
      <c r="B23" s="637">
        <v>23</v>
      </c>
      <c r="C23" s="636" t="s">
        <v>120</v>
      </c>
      <c r="D23" s="638"/>
      <c r="E23" s="721">
        <v>0</v>
      </c>
      <c r="F23" s="721">
        <v>0</v>
      </c>
      <c r="Q23" s="627"/>
    </row>
    <row r="24" spans="1:17" s="924" customFormat="1">
      <c r="A24" s="925" t="s">
        <v>969</v>
      </c>
      <c r="B24" s="926">
        <v>24</v>
      </c>
      <c r="C24" s="927" t="s">
        <v>120</v>
      </c>
      <c r="D24" s="928"/>
      <c r="E24" s="929">
        <v>0</v>
      </c>
      <c r="F24" s="929">
        <v>0</v>
      </c>
      <c r="Q24" s="923"/>
    </row>
    <row r="25" spans="1:17">
      <c r="A25" s="644" t="s">
        <v>970</v>
      </c>
      <c r="B25" s="637">
        <v>25</v>
      </c>
      <c r="C25" s="636" t="s">
        <v>120</v>
      </c>
      <c r="D25" s="638"/>
      <c r="E25" s="721">
        <v>0</v>
      </c>
      <c r="F25" s="721">
        <v>0</v>
      </c>
      <c r="Q25" s="627"/>
    </row>
    <row r="26" spans="1:17">
      <c r="A26" s="644" t="s">
        <v>971</v>
      </c>
      <c r="B26" s="637">
        <v>26</v>
      </c>
      <c r="C26" s="636" t="s">
        <v>120</v>
      </c>
      <c r="D26" s="638"/>
      <c r="E26" s="649">
        <v>0</v>
      </c>
      <c r="F26" s="649">
        <v>0</v>
      </c>
      <c r="Q26" s="627"/>
    </row>
    <row r="27" spans="1:17">
      <c r="A27" s="644" t="s">
        <v>972</v>
      </c>
      <c r="B27" s="637">
        <v>27</v>
      </c>
      <c r="C27" s="636" t="s">
        <v>120</v>
      </c>
      <c r="D27" s="638"/>
      <c r="E27" s="649">
        <v>49179188</v>
      </c>
      <c r="F27" s="649">
        <v>2025280529</v>
      </c>
      <c r="Q27" s="627"/>
    </row>
    <row r="28" spans="1:17">
      <c r="A28" s="645" t="s">
        <v>973</v>
      </c>
      <c r="B28" s="641">
        <v>30</v>
      </c>
      <c r="C28" s="640" t="s">
        <v>120</v>
      </c>
      <c r="D28" s="642"/>
      <c r="E28" s="998">
        <v>-222620812</v>
      </c>
      <c r="F28" s="722">
        <v>2025280529</v>
      </c>
      <c r="Q28" s="627"/>
    </row>
    <row r="29" spans="1:17">
      <c r="A29" s="645" t="s">
        <v>974</v>
      </c>
      <c r="B29" s="643" t="s">
        <v>975</v>
      </c>
      <c r="C29" s="640" t="s">
        <v>120</v>
      </c>
      <c r="D29" s="642"/>
      <c r="E29" s="649">
        <v>0</v>
      </c>
      <c r="F29" s="652">
        <v>0</v>
      </c>
      <c r="Q29" s="627"/>
    </row>
    <row r="30" spans="1:17">
      <c r="A30" s="644" t="s">
        <v>1773</v>
      </c>
      <c r="B30" s="637">
        <v>31</v>
      </c>
      <c r="C30" s="640"/>
      <c r="D30" s="642"/>
      <c r="E30" s="649"/>
      <c r="F30" s="652"/>
      <c r="Q30" s="627"/>
    </row>
    <row r="31" spans="1:17" ht="18" customHeight="1">
      <c r="A31" s="644" t="s">
        <v>976</v>
      </c>
      <c r="B31" s="637">
        <v>32</v>
      </c>
      <c r="C31" s="636" t="s">
        <v>120</v>
      </c>
      <c r="D31" s="638"/>
      <c r="E31" s="649">
        <v>0</v>
      </c>
      <c r="F31" s="650">
        <v>0</v>
      </c>
      <c r="Q31" s="627"/>
    </row>
    <row r="32" spans="1:17" ht="15" customHeight="1">
      <c r="A32" s="644" t="s">
        <v>977</v>
      </c>
      <c r="B32" s="637">
        <v>33</v>
      </c>
      <c r="C32" s="636" t="s">
        <v>120</v>
      </c>
      <c r="D32" s="638"/>
      <c r="E32" s="649">
        <v>0</v>
      </c>
      <c r="F32" s="650">
        <v>0</v>
      </c>
      <c r="Q32" s="627"/>
    </row>
    <row r="33" spans="1:17" ht="15" customHeight="1">
      <c r="A33" s="644" t="s">
        <v>978</v>
      </c>
      <c r="B33" s="637">
        <v>34</v>
      </c>
      <c r="C33" s="636" t="s">
        <v>120</v>
      </c>
      <c r="D33" s="638"/>
      <c r="E33" s="649">
        <v>0</v>
      </c>
      <c r="F33" s="650">
        <v>0</v>
      </c>
      <c r="Q33" s="627"/>
    </row>
    <row r="34" spans="1:17" ht="15" customHeight="1">
      <c r="A34" s="644" t="s">
        <v>979</v>
      </c>
      <c r="B34" s="637">
        <v>35</v>
      </c>
      <c r="C34" s="636" t="s">
        <v>120</v>
      </c>
      <c r="D34" s="638"/>
      <c r="E34" s="649">
        <v>0</v>
      </c>
      <c r="F34" s="650">
        <v>0</v>
      </c>
      <c r="Q34" s="627"/>
    </row>
    <row r="35" spans="1:17" ht="15" customHeight="1">
      <c r="A35" s="644" t="s">
        <v>980</v>
      </c>
      <c r="B35" s="637">
        <v>36</v>
      </c>
      <c r="C35" s="636" t="s">
        <v>120</v>
      </c>
      <c r="D35" s="638"/>
      <c r="E35" s="721">
        <v>0</v>
      </c>
      <c r="F35" s="650">
        <v>0</v>
      </c>
      <c r="Q35" s="627"/>
    </row>
    <row r="36" spans="1:17" ht="15" customHeight="1">
      <c r="A36" s="645" t="s">
        <v>981</v>
      </c>
      <c r="B36" s="641">
        <v>40</v>
      </c>
      <c r="C36" s="640" t="s">
        <v>120</v>
      </c>
      <c r="D36" s="642"/>
      <c r="E36" s="722">
        <v>0</v>
      </c>
      <c r="F36" s="652">
        <v>0</v>
      </c>
      <c r="Q36" s="627"/>
    </row>
    <row r="37" spans="1:17" ht="15" customHeight="1">
      <c r="A37" s="645" t="s">
        <v>982</v>
      </c>
      <c r="B37" s="641">
        <v>50</v>
      </c>
      <c r="C37" s="640" t="s">
        <v>120</v>
      </c>
      <c r="D37" s="642"/>
      <c r="E37" s="722">
        <v>10095560873</v>
      </c>
      <c r="F37" s="722">
        <v>-2404090332</v>
      </c>
      <c r="Q37" s="627"/>
    </row>
    <row r="38" spans="1:17" ht="15" customHeight="1">
      <c r="A38" s="645" t="s">
        <v>983</v>
      </c>
      <c r="B38" s="641">
        <v>60</v>
      </c>
      <c r="C38" s="640" t="s">
        <v>120</v>
      </c>
      <c r="D38" s="642"/>
      <c r="E38" s="651">
        <v>2420751809</v>
      </c>
      <c r="F38" s="651">
        <v>4824842141</v>
      </c>
      <c r="Q38" s="627"/>
    </row>
    <row r="39" spans="1:17" ht="15" customHeight="1">
      <c r="A39" s="644" t="s">
        <v>984</v>
      </c>
      <c r="B39" s="637">
        <v>61</v>
      </c>
      <c r="C39" s="636" t="s">
        <v>120</v>
      </c>
      <c r="D39" s="638"/>
      <c r="E39" s="653">
        <v>0</v>
      </c>
      <c r="F39" s="653">
        <v>0</v>
      </c>
      <c r="Q39" s="627"/>
    </row>
    <row r="40" spans="1:17" s="924" customFormat="1" ht="30" customHeight="1">
      <c r="A40" s="918" t="s">
        <v>1775</v>
      </c>
      <c r="B40" s="919">
        <v>70</v>
      </c>
      <c r="C40" s="920" t="s">
        <v>120</v>
      </c>
      <c r="D40" s="921"/>
      <c r="E40" s="922">
        <v>12516312682</v>
      </c>
      <c r="F40" s="922">
        <v>2420751809</v>
      </c>
      <c r="Q40" s="923"/>
    </row>
    <row r="41" spans="1:17">
      <c r="B41" s="646"/>
    </row>
    <row r="42" spans="1:17" ht="21.75" customHeight="1">
      <c r="A42" s="471"/>
      <c r="B42" s="647"/>
      <c r="C42" s="471" t="s">
        <v>985</v>
      </c>
      <c r="D42" s="1243" t="s">
        <v>1821</v>
      </c>
      <c r="E42" s="1243"/>
      <c r="F42" s="1243"/>
    </row>
    <row r="43" spans="1:17">
      <c r="A43" s="1239" t="s">
        <v>1494</v>
      </c>
      <c r="B43" s="1239"/>
      <c r="C43" s="1244" t="s">
        <v>538</v>
      </c>
      <c r="D43" s="1244"/>
      <c r="E43" s="1244"/>
      <c r="F43" s="1244"/>
    </row>
    <row r="44" spans="1:17" ht="15" customHeight="1">
      <c r="A44" s="471"/>
      <c r="B44" s="647"/>
      <c r="C44" s="471"/>
      <c r="D44" s="470"/>
      <c r="E44" s="470"/>
      <c r="F44" s="471"/>
    </row>
    <row r="45" spans="1:17" ht="15" customHeight="1">
      <c r="A45" s="471"/>
      <c r="B45" s="647"/>
      <c r="C45" s="471"/>
      <c r="D45" s="470"/>
      <c r="E45" s="470"/>
      <c r="F45" s="471"/>
    </row>
    <row r="46" spans="1:17">
      <c r="A46" s="471"/>
      <c r="B46" s="647"/>
      <c r="C46" s="471"/>
      <c r="D46" s="470"/>
      <c r="E46" s="470"/>
      <c r="F46" s="471"/>
    </row>
    <row r="47" spans="1:17">
      <c r="A47" s="471"/>
      <c r="B47" s="471"/>
      <c r="C47" s="471"/>
      <c r="D47" s="470"/>
      <c r="E47" s="470" t="s">
        <v>986</v>
      </c>
      <c r="F47" s="471"/>
    </row>
    <row r="48" spans="1:17">
      <c r="A48" s="471"/>
      <c r="B48" s="471"/>
      <c r="C48" s="471"/>
      <c r="D48" s="470"/>
      <c r="E48" s="470"/>
      <c r="F48" s="471"/>
    </row>
    <row r="49" spans="1:6">
      <c r="A49" s="471"/>
      <c r="B49" s="471"/>
      <c r="C49" s="471"/>
      <c r="D49" s="470"/>
      <c r="E49" s="470"/>
      <c r="F49" s="471"/>
    </row>
    <row r="50" spans="1:6">
      <c r="A50" s="471"/>
      <c r="B50" s="471"/>
      <c r="C50" s="471"/>
      <c r="D50" s="470"/>
      <c r="E50" s="470"/>
      <c r="F50" s="471"/>
    </row>
    <row r="51" spans="1:6">
      <c r="A51" s="1239" t="s">
        <v>1605</v>
      </c>
      <c r="B51" s="1239"/>
      <c r="C51" s="471"/>
      <c r="D51" s="1240" t="s">
        <v>352</v>
      </c>
      <c r="E51" s="1240"/>
      <c r="F51" s="1240"/>
    </row>
    <row r="52" spans="1:6">
      <c r="A52" s="471"/>
      <c r="B52" s="471"/>
      <c r="C52" s="471"/>
      <c r="D52" s="470"/>
      <c r="E52" s="470"/>
      <c r="F52" s="471"/>
    </row>
    <row r="53" spans="1:6">
      <c r="A53" s="471"/>
      <c r="B53" s="471"/>
      <c r="C53" s="471"/>
      <c r="D53" s="470"/>
      <c r="E53" s="470"/>
      <c r="F53" s="471"/>
    </row>
    <row r="58" spans="1:6">
      <c r="F58" s="703"/>
    </row>
  </sheetData>
  <autoFilter ref="A10:Q10" xr:uid="{5F3B20C9-D88F-4166-820E-0E17DF1F97C9}"/>
  <mergeCells count="15">
    <mergeCell ref="E1:F1"/>
    <mergeCell ref="E2:F3"/>
    <mergeCell ref="A4:F4"/>
    <mergeCell ref="A5:F5"/>
    <mergeCell ref="A6:F6"/>
    <mergeCell ref="A51:B51"/>
    <mergeCell ref="D51:F51"/>
    <mergeCell ref="A8:A9"/>
    <mergeCell ref="B8:B9"/>
    <mergeCell ref="D8:D9"/>
    <mergeCell ref="D42:F42"/>
    <mergeCell ref="A43:B43"/>
    <mergeCell ref="C43:F43"/>
    <mergeCell ref="E8:E9"/>
    <mergeCell ref="F8:F9"/>
  </mergeCells>
  <phoneticPr fontId="18" type="noConversion"/>
  <printOptions horizontalCentered="1"/>
  <pageMargins left="0.5" right="0" top="0.47" bottom="0.56999999999999995" header="0.72" footer="0.3"/>
  <pageSetup paperSize="9" scale="72" fitToHeight="0"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BCC9-B139-4E97-A919-123E7C30A1B9}">
  <sheetPr codeName="Sheet15">
    <tabColor theme="6"/>
    <pageSetUpPr fitToPage="1"/>
  </sheetPr>
  <dimension ref="A1:AS737"/>
  <sheetViews>
    <sheetView showZeros="0" view="pageBreakPreview" topLeftCell="A718" zoomScaleNormal="100" zoomScaleSheetLayoutView="100" workbookViewId="0"/>
  </sheetViews>
  <sheetFormatPr defaultRowHeight="12.75" outlineLevelRow="1"/>
  <cols>
    <col min="1" max="1" width="3.6640625" style="745" customWidth="1"/>
    <col min="2" max="2" width="1" style="755" customWidth="1"/>
    <col min="3" max="3" width="2" style="755" customWidth="1"/>
    <col min="4" max="4" width="9" style="755" customWidth="1"/>
    <col min="5" max="6" width="5.33203125" style="755" customWidth="1"/>
    <col min="7" max="7" width="5.5" style="755" customWidth="1"/>
    <col min="8" max="8" width="5.6640625" style="755" customWidth="1"/>
    <col min="9" max="10" width="2" style="755" customWidth="1"/>
    <col min="11" max="11" width="2.83203125" style="755" customWidth="1"/>
    <col min="12" max="16" width="3.33203125" style="755" customWidth="1"/>
    <col min="17" max="17" width="2" style="755" customWidth="1"/>
    <col min="18" max="20" width="2.83203125" style="755" customWidth="1"/>
    <col min="21" max="21" width="3" style="755" customWidth="1"/>
    <col min="22" max="22" width="3.1640625" style="755" customWidth="1"/>
    <col min="23" max="24" width="2.6640625" style="755" customWidth="1"/>
    <col min="25" max="26" width="3" style="755" customWidth="1"/>
    <col min="27" max="28" width="3.1640625" style="755" customWidth="1"/>
    <col min="29" max="29" width="1.6640625" style="755" customWidth="1"/>
    <col min="30" max="30" width="2.6640625" style="755" customWidth="1"/>
    <col min="31" max="31" width="2.5" style="755" customWidth="1"/>
    <col min="32" max="32" width="3" style="755" customWidth="1"/>
    <col min="33" max="33" width="2.5" style="755" customWidth="1"/>
    <col min="34" max="34" width="3" style="755" customWidth="1"/>
    <col min="35" max="35" width="4" style="755" customWidth="1"/>
    <col min="36" max="44" width="3.1640625" hidden="1" customWidth="1"/>
    <col min="45" max="45" width="11.6640625" hidden="1" customWidth="1"/>
  </cols>
  <sheetData>
    <row r="1" spans="1:35">
      <c r="A1" s="731" t="s">
        <v>117</v>
      </c>
      <c r="B1" s="732"/>
      <c r="C1" s="733"/>
      <c r="D1" s="733"/>
      <c r="E1" s="733"/>
      <c r="F1" s="733"/>
      <c r="G1" s="733"/>
      <c r="H1" s="733"/>
      <c r="I1" s="733"/>
      <c r="J1" s="733"/>
      <c r="K1" s="733"/>
      <c r="L1" s="733"/>
      <c r="M1" s="733"/>
      <c r="N1" s="733"/>
      <c r="O1" s="733"/>
      <c r="P1" s="733"/>
      <c r="Q1" s="733"/>
      <c r="R1" s="733"/>
      <c r="S1" s="733"/>
      <c r="T1" s="733"/>
      <c r="U1" s="734"/>
      <c r="V1" s="734"/>
      <c r="W1" s="999" t="s">
        <v>1191</v>
      </c>
      <c r="X1" s="999"/>
      <c r="Y1" s="999"/>
      <c r="Z1" s="999"/>
      <c r="AA1" s="999"/>
      <c r="AB1" s="999"/>
      <c r="AC1" s="999"/>
      <c r="AD1" s="999"/>
      <c r="AE1" s="999"/>
      <c r="AF1" s="999"/>
      <c r="AG1" s="999"/>
      <c r="AH1" s="999"/>
      <c r="AI1" s="999"/>
    </row>
    <row r="2" spans="1:35" ht="5.25" customHeight="1">
      <c r="A2" s="1006" t="s">
        <v>1770</v>
      </c>
      <c r="B2" s="1006"/>
      <c r="C2" s="1006"/>
      <c r="D2" s="1006"/>
      <c r="E2" s="1006"/>
      <c r="F2" s="1006"/>
      <c r="G2" s="1006"/>
      <c r="H2" s="1006"/>
      <c r="I2" s="1006"/>
      <c r="J2" s="1006"/>
      <c r="K2" s="1006"/>
      <c r="L2" s="1006"/>
      <c r="M2" s="1006"/>
      <c r="N2" s="1006"/>
      <c r="O2" s="1006"/>
      <c r="P2" s="1006"/>
      <c r="Q2" s="1006"/>
      <c r="R2" s="1006"/>
      <c r="S2" s="1006"/>
      <c r="T2" s="734"/>
      <c r="U2" s="734"/>
      <c r="V2" s="734"/>
      <c r="W2" s="1000" t="s">
        <v>1192</v>
      </c>
      <c r="X2" s="1000"/>
      <c r="Y2" s="1000"/>
      <c r="Z2" s="1000"/>
      <c r="AA2" s="1000"/>
      <c r="AB2" s="1000"/>
      <c r="AC2" s="1000"/>
      <c r="AD2" s="1000"/>
      <c r="AE2" s="1000"/>
      <c r="AF2" s="1000"/>
      <c r="AG2" s="1000"/>
      <c r="AH2" s="1000"/>
      <c r="AI2" s="1000"/>
    </row>
    <row r="3" spans="1:35" ht="10.5" customHeight="1">
      <c r="A3" s="1006"/>
      <c r="B3" s="1006"/>
      <c r="C3" s="1006"/>
      <c r="D3" s="1006"/>
      <c r="E3" s="1006"/>
      <c r="F3" s="1006"/>
      <c r="G3" s="1006"/>
      <c r="H3" s="1006"/>
      <c r="I3" s="1006"/>
      <c r="J3" s="1006"/>
      <c r="K3" s="1006"/>
      <c r="L3" s="1006"/>
      <c r="M3" s="1006"/>
      <c r="N3" s="1006"/>
      <c r="O3" s="1006"/>
      <c r="P3" s="1006"/>
      <c r="Q3" s="1006"/>
      <c r="R3" s="1006"/>
      <c r="S3" s="1006"/>
      <c r="T3" s="734"/>
      <c r="U3" s="734"/>
      <c r="V3" s="734"/>
      <c r="W3" s="1000"/>
      <c r="X3" s="1000"/>
      <c r="Y3" s="1000"/>
      <c r="Z3" s="1000"/>
      <c r="AA3" s="1000"/>
      <c r="AB3" s="1000"/>
      <c r="AC3" s="1000"/>
      <c r="AD3" s="1000"/>
      <c r="AE3" s="1000"/>
      <c r="AF3" s="1000"/>
      <c r="AG3" s="1000"/>
      <c r="AH3" s="1000"/>
      <c r="AI3" s="1000"/>
    </row>
    <row r="4" spans="1:35" ht="10.5" customHeight="1">
      <c r="A4" s="1007"/>
      <c r="B4" s="1007"/>
      <c r="C4" s="1007"/>
      <c r="D4" s="1007"/>
      <c r="E4" s="1007"/>
      <c r="F4" s="1007"/>
      <c r="G4" s="1007"/>
      <c r="H4" s="1007"/>
      <c r="I4" s="1007"/>
      <c r="J4" s="1007"/>
      <c r="K4" s="1007"/>
      <c r="L4" s="1007"/>
      <c r="M4" s="1007"/>
      <c r="N4" s="1007"/>
      <c r="O4" s="1007"/>
      <c r="P4" s="1007"/>
      <c r="Q4" s="1007"/>
      <c r="R4" s="1007"/>
      <c r="S4" s="1007"/>
      <c r="T4" s="737"/>
      <c r="U4" s="737"/>
      <c r="V4" s="737"/>
      <c r="W4" s="1001"/>
      <c r="X4" s="1001"/>
      <c r="Y4" s="1001"/>
      <c r="Z4" s="1001"/>
      <c r="AA4" s="1001"/>
      <c r="AB4" s="1001"/>
      <c r="AC4" s="1001"/>
      <c r="AD4" s="1001"/>
      <c r="AE4" s="1001"/>
      <c r="AF4" s="1001"/>
      <c r="AG4" s="1001"/>
      <c r="AH4" s="1001"/>
      <c r="AI4" s="1001"/>
    </row>
    <row r="5" spans="1:35">
      <c r="A5" s="738"/>
      <c r="B5" s="733"/>
      <c r="C5" s="733"/>
      <c r="D5" s="734"/>
      <c r="E5" s="734"/>
      <c r="F5" s="734"/>
      <c r="G5" s="734"/>
      <c r="H5" s="734"/>
      <c r="I5" s="734"/>
      <c r="J5" s="734"/>
      <c r="K5" s="734"/>
      <c r="L5" s="734"/>
      <c r="M5" s="734"/>
      <c r="N5" s="734"/>
      <c r="O5" s="734"/>
      <c r="P5" s="734"/>
      <c r="Q5" s="734"/>
      <c r="R5" s="734"/>
      <c r="S5" s="734"/>
      <c r="T5" s="734"/>
      <c r="U5" s="734"/>
      <c r="V5" s="734"/>
      <c r="W5" s="478"/>
      <c r="X5" s="478"/>
      <c r="Y5" s="478"/>
      <c r="Z5" s="478"/>
      <c r="AA5" s="478"/>
      <c r="AB5" s="478"/>
      <c r="AC5" s="478"/>
      <c r="AD5" s="478"/>
      <c r="AE5" s="478"/>
      <c r="AF5" s="478"/>
      <c r="AG5" s="478"/>
      <c r="AH5" s="478"/>
      <c r="AI5" s="478"/>
    </row>
    <row r="6" spans="1:35" ht="18.75">
      <c r="A6" s="1047" t="s">
        <v>987</v>
      </c>
      <c r="B6" s="1047"/>
      <c r="C6" s="1047"/>
      <c r="D6" s="1047"/>
      <c r="E6" s="1047"/>
      <c r="F6" s="1047"/>
      <c r="G6" s="1047"/>
      <c r="H6" s="1047"/>
      <c r="I6" s="1047"/>
      <c r="J6" s="1047"/>
      <c r="K6" s="1047"/>
      <c r="L6" s="1047"/>
      <c r="M6" s="1047"/>
      <c r="N6" s="1047"/>
      <c r="O6" s="1047"/>
      <c r="P6" s="1047"/>
      <c r="Q6" s="1047"/>
      <c r="R6" s="1047"/>
      <c r="S6" s="1047"/>
      <c r="T6" s="1047"/>
      <c r="U6" s="1047"/>
      <c r="V6" s="1047"/>
      <c r="W6" s="1047"/>
      <c r="X6" s="1047"/>
      <c r="Y6" s="1047"/>
      <c r="Z6" s="1047"/>
      <c r="AA6" s="1047"/>
      <c r="AB6" s="1047"/>
      <c r="AC6" s="1047"/>
      <c r="AD6" s="1047"/>
      <c r="AE6" s="1047"/>
      <c r="AF6" s="1047"/>
      <c r="AG6" s="1047"/>
      <c r="AH6" s="1047"/>
      <c r="AI6" s="1047"/>
    </row>
    <row r="7" spans="1:35" ht="13.5">
      <c r="A7" s="1048" t="s">
        <v>1820</v>
      </c>
      <c r="B7" s="1048"/>
      <c r="C7" s="1048"/>
      <c r="D7" s="1048"/>
      <c r="E7" s="1048"/>
      <c r="F7" s="1048"/>
      <c r="G7" s="1048"/>
      <c r="H7" s="1048"/>
      <c r="I7" s="1048"/>
      <c r="J7" s="1048"/>
      <c r="K7" s="1048"/>
      <c r="L7" s="1048"/>
      <c r="M7" s="1048"/>
      <c r="N7" s="1048"/>
      <c r="O7" s="1048"/>
      <c r="P7" s="1048"/>
      <c r="Q7" s="1048"/>
      <c r="R7" s="1048"/>
      <c r="S7" s="1048"/>
      <c r="T7" s="1048"/>
      <c r="U7" s="1048"/>
      <c r="V7" s="1048"/>
      <c r="W7" s="1048"/>
      <c r="X7" s="1048"/>
      <c r="Y7" s="1048"/>
      <c r="Z7" s="1048"/>
      <c r="AA7" s="1048"/>
      <c r="AB7" s="1048"/>
      <c r="AC7" s="1048"/>
      <c r="AD7" s="1048"/>
      <c r="AE7" s="1048"/>
      <c r="AF7" s="1048"/>
      <c r="AG7" s="1048"/>
      <c r="AH7" s="1048"/>
      <c r="AI7" s="1048"/>
    </row>
    <row r="8" spans="1:35" ht="10.5" customHeight="1">
      <c r="A8" s="739"/>
      <c r="B8" s="733"/>
      <c r="C8" s="733"/>
      <c r="D8" s="734"/>
      <c r="E8" s="734"/>
      <c r="F8" s="734"/>
      <c r="G8" s="734"/>
      <c r="H8" s="734"/>
      <c r="I8" s="734"/>
      <c r="J8" s="734"/>
      <c r="K8" s="734"/>
      <c r="L8" s="734"/>
      <c r="M8" s="734"/>
      <c r="N8" s="734"/>
      <c r="O8" s="734"/>
      <c r="P8" s="734"/>
      <c r="Q8" s="734"/>
      <c r="R8" s="734"/>
      <c r="S8" s="734"/>
      <c r="T8" s="734"/>
      <c r="U8" s="734"/>
      <c r="V8" s="734"/>
      <c r="W8" s="478"/>
      <c r="X8" s="478"/>
      <c r="Y8" s="478"/>
      <c r="Z8" s="478"/>
      <c r="AA8" s="478"/>
      <c r="AB8" s="478"/>
      <c r="AC8" s="478"/>
      <c r="AD8" s="478"/>
      <c r="AE8" s="478"/>
      <c r="AF8" s="478"/>
      <c r="AG8" s="478"/>
      <c r="AH8" s="478"/>
      <c r="AI8" s="478"/>
    </row>
    <row r="9" spans="1:35">
      <c r="A9" s="740" t="s">
        <v>949</v>
      </c>
      <c r="B9" s="741" t="s">
        <v>988</v>
      </c>
      <c r="C9" s="742" t="s">
        <v>989</v>
      </c>
      <c r="D9" s="743"/>
      <c r="E9" s="743"/>
      <c r="F9" s="743"/>
      <c r="G9" s="743"/>
      <c r="H9" s="743"/>
      <c r="I9" s="743"/>
      <c r="J9" s="743"/>
      <c r="K9" s="743"/>
      <c r="L9" s="743"/>
      <c r="M9" s="743"/>
      <c r="N9" s="743"/>
      <c r="O9" s="743"/>
      <c r="P9" s="743"/>
      <c r="Q9" s="743"/>
      <c r="R9" s="743"/>
      <c r="S9" s="743"/>
      <c r="T9" s="743"/>
      <c r="U9" s="743"/>
      <c r="V9" s="743"/>
      <c r="W9" s="479"/>
      <c r="X9" s="479"/>
      <c r="Y9" s="479"/>
      <c r="Z9" s="479"/>
      <c r="AA9" s="479"/>
      <c r="AB9" s="479"/>
      <c r="AC9" s="479"/>
      <c r="AD9" s="479"/>
      <c r="AE9" s="479"/>
      <c r="AF9" s="479"/>
      <c r="AG9" s="479"/>
      <c r="AH9" s="479"/>
      <c r="AI9" s="479"/>
    </row>
    <row r="10" spans="1:35" ht="9.75" customHeight="1">
      <c r="A10" s="739" t="s">
        <v>120</v>
      </c>
      <c r="B10" s="741"/>
      <c r="C10" s="742"/>
      <c r="D10" s="743"/>
      <c r="E10" s="743"/>
      <c r="F10" s="743"/>
      <c r="G10" s="743"/>
      <c r="H10" s="743"/>
      <c r="I10" s="743"/>
      <c r="J10" s="743"/>
      <c r="K10" s="743"/>
      <c r="L10" s="743"/>
      <c r="M10" s="743"/>
      <c r="N10" s="743"/>
      <c r="O10" s="743"/>
      <c r="P10" s="743"/>
      <c r="Q10" s="743"/>
      <c r="R10" s="743"/>
      <c r="S10" s="743"/>
      <c r="T10" s="743"/>
      <c r="U10" s="743"/>
      <c r="V10" s="743"/>
      <c r="W10" s="479"/>
      <c r="X10" s="479"/>
      <c r="Y10" s="479"/>
      <c r="Z10" s="479"/>
      <c r="AA10" s="479"/>
      <c r="AB10" s="479"/>
      <c r="AC10" s="479"/>
      <c r="AD10" s="479"/>
      <c r="AE10" s="479"/>
      <c r="AF10" s="479"/>
      <c r="AG10" s="479"/>
      <c r="AH10" s="479"/>
      <c r="AI10" s="479"/>
    </row>
    <row r="11" spans="1:35">
      <c r="A11" s="740" t="s">
        <v>990</v>
      </c>
      <c r="B11" s="742" t="s">
        <v>988</v>
      </c>
      <c r="C11" s="741" t="s">
        <v>991</v>
      </c>
      <c r="D11" s="743"/>
      <c r="E11" s="743"/>
      <c r="F11" s="743"/>
      <c r="G11" s="743"/>
      <c r="H11" s="743"/>
      <c r="I11" s="743"/>
      <c r="J11" s="743"/>
      <c r="K11" s="743"/>
      <c r="L11" s="743"/>
      <c r="M11" s="743"/>
      <c r="N11" s="743"/>
      <c r="O11" s="743"/>
      <c r="P11" s="743"/>
      <c r="Q11" s="743"/>
      <c r="R11" s="743"/>
      <c r="S11" s="743"/>
      <c r="T11" s="743"/>
      <c r="U11" s="743"/>
      <c r="V11" s="743"/>
      <c r="W11" s="479"/>
      <c r="X11" s="479"/>
      <c r="Y11" s="479"/>
      <c r="Z11" s="479"/>
      <c r="AA11" s="479"/>
      <c r="AB11" s="479"/>
      <c r="AC11" s="479"/>
      <c r="AD11" s="479"/>
      <c r="AE11" s="479"/>
      <c r="AF11" s="479"/>
      <c r="AG11" s="479"/>
      <c r="AH11" s="479"/>
      <c r="AI11" s="479"/>
    </row>
    <row r="12" spans="1:35">
      <c r="A12" s="739" t="s">
        <v>120</v>
      </c>
      <c r="B12" s="742"/>
      <c r="C12" s="741"/>
      <c r="D12" s="743"/>
      <c r="E12" s="743"/>
      <c r="F12" s="743"/>
      <c r="G12" s="743"/>
      <c r="H12" s="743"/>
      <c r="I12" s="743"/>
      <c r="J12" s="743"/>
      <c r="K12" s="743"/>
      <c r="L12" s="743"/>
      <c r="M12" s="743"/>
      <c r="N12" s="743"/>
      <c r="O12" s="743"/>
      <c r="P12" s="743"/>
      <c r="Q12" s="743"/>
      <c r="R12" s="743"/>
      <c r="S12" s="743"/>
      <c r="T12" s="743"/>
      <c r="U12" s="743"/>
      <c r="V12" s="743"/>
      <c r="W12" s="479"/>
      <c r="X12" s="479"/>
      <c r="Y12" s="479"/>
      <c r="Z12" s="479"/>
      <c r="AA12" s="479"/>
      <c r="AB12" s="479"/>
      <c r="AC12" s="479"/>
      <c r="AD12" s="479"/>
      <c r="AE12" s="479"/>
      <c r="AF12" s="479"/>
      <c r="AG12" s="479"/>
      <c r="AH12" s="479"/>
      <c r="AI12" s="479"/>
    </row>
    <row r="13" spans="1:35" ht="66" customHeight="1">
      <c r="A13" s="739" t="s">
        <v>120</v>
      </c>
      <c r="B13" s="742"/>
      <c r="C13" s="1049" t="s">
        <v>1671</v>
      </c>
      <c r="D13" s="1049"/>
      <c r="E13" s="1049"/>
      <c r="F13" s="1049"/>
      <c r="G13" s="1049"/>
      <c r="H13" s="1049"/>
      <c r="I13" s="1049"/>
      <c r="J13" s="1049"/>
      <c r="K13" s="1049"/>
      <c r="L13" s="1049"/>
      <c r="M13" s="1049"/>
      <c r="N13" s="1049"/>
      <c r="O13" s="1049"/>
      <c r="P13" s="1049"/>
      <c r="Q13" s="1049"/>
      <c r="R13" s="1049"/>
      <c r="S13" s="1049"/>
      <c r="T13" s="1049"/>
      <c r="U13" s="1049"/>
      <c r="V13" s="1049"/>
      <c r="W13" s="1049"/>
      <c r="X13" s="1049"/>
      <c r="Y13" s="1049"/>
      <c r="Z13" s="1049"/>
      <c r="AA13" s="1049"/>
      <c r="AB13" s="1049"/>
      <c r="AC13" s="1049"/>
      <c r="AD13" s="1049"/>
      <c r="AE13" s="1049"/>
      <c r="AF13" s="1049"/>
      <c r="AG13" s="1049"/>
      <c r="AH13" s="1049"/>
      <c r="AI13" s="1049"/>
    </row>
    <row r="14" spans="1:35" ht="12" customHeight="1">
      <c r="A14" s="739" t="s">
        <v>120</v>
      </c>
      <c r="B14" s="742"/>
      <c r="C14" s="744"/>
      <c r="D14" s="744"/>
      <c r="E14" s="744"/>
      <c r="F14" s="744"/>
      <c r="G14" s="744"/>
      <c r="H14" s="744"/>
      <c r="I14" s="744"/>
      <c r="J14" s="744"/>
      <c r="K14" s="744"/>
      <c r="L14" s="744"/>
      <c r="M14" s="744"/>
      <c r="N14" s="744"/>
      <c r="O14" s="744"/>
      <c r="P14" s="744"/>
      <c r="Q14" s="744"/>
      <c r="R14" s="744"/>
      <c r="S14" s="744"/>
      <c r="T14" s="744"/>
      <c r="U14" s="744"/>
      <c r="V14" s="744"/>
      <c r="W14" s="744"/>
      <c r="X14" s="744"/>
      <c r="Y14" s="744"/>
      <c r="Z14" s="744"/>
      <c r="AA14" s="744"/>
      <c r="AB14" s="744"/>
      <c r="AC14" s="744"/>
      <c r="AD14" s="744"/>
      <c r="AE14" s="744"/>
      <c r="AF14" s="744"/>
      <c r="AG14" s="744"/>
      <c r="AH14" s="744"/>
      <c r="AI14" s="744"/>
    </row>
    <row r="15" spans="1:35" ht="14.25" customHeight="1">
      <c r="A15" s="739" t="s">
        <v>120</v>
      </c>
      <c r="B15" s="742"/>
      <c r="C15" s="1012" t="s">
        <v>1769</v>
      </c>
      <c r="D15" s="1012"/>
      <c r="E15" s="1012"/>
      <c r="F15" s="1012"/>
      <c r="G15" s="1012"/>
      <c r="H15" s="1012"/>
      <c r="I15" s="1012"/>
      <c r="J15" s="1012"/>
      <c r="K15" s="1012"/>
      <c r="L15" s="1012"/>
      <c r="M15" s="1012"/>
      <c r="N15" s="1012"/>
      <c r="O15" s="1012"/>
      <c r="P15" s="1012"/>
      <c r="Q15" s="1012"/>
      <c r="R15" s="1012"/>
      <c r="S15" s="1012"/>
      <c r="T15" s="1012"/>
      <c r="U15" s="1012"/>
      <c r="V15" s="1012"/>
      <c r="W15" s="1012"/>
      <c r="X15" s="1012"/>
      <c r="Y15" s="1012"/>
      <c r="Z15" s="1012"/>
      <c r="AA15" s="1012"/>
      <c r="AB15" s="1012"/>
      <c r="AC15" s="1012"/>
      <c r="AD15" s="1012"/>
      <c r="AE15" s="1012"/>
      <c r="AF15" s="1012"/>
      <c r="AG15" s="1012"/>
      <c r="AH15" s="1012"/>
      <c r="AI15" s="1012"/>
    </row>
    <row r="16" spans="1:35" ht="12" customHeight="1">
      <c r="A16" s="739" t="s">
        <v>120</v>
      </c>
      <c r="B16" s="742"/>
      <c r="C16" s="744"/>
      <c r="D16" s="744"/>
      <c r="E16" s="744"/>
      <c r="F16" s="744"/>
      <c r="G16" s="744"/>
      <c r="H16" s="744"/>
      <c r="I16" s="744"/>
      <c r="J16" s="744"/>
      <c r="K16" s="744"/>
      <c r="L16" s="744"/>
      <c r="M16" s="744"/>
      <c r="N16" s="744"/>
      <c r="O16" s="744"/>
      <c r="P16" s="744"/>
      <c r="Q16" s="744"/>
      <c r="R16" s="744"/>
      <c r="S16" s="744"/>
      <c r="T16" s="744"/>
      <c r="U16" s="744"/>
      <c r="V16" s="744"/>
      <c r="W16" s="744"/>
      <c r="X16" s="744"/>
      <c r="Y16" s="744"/>
      <c r="Z16" s="744"/>
      <c r="AA16" s="744"/>
      <c r="AB16" s="744"/>
      <c r="AC16" s="744"/>
      <c r="AD16" s="744"/>
      <c r="AE16" s="744"/>
      <c r="AF16" s="744"/>
      <c r="AG16" s="744"/>
      <c r="AH16" s="744"/>
      <c r="AI16" s="744"/>
    </row>
    <row r="17" spans="1:45" ht="14.25" customHeight="1">
      <c r="A17" s="739" t="s">
        <v>120</v>
      </c>
      <c r="B17" s="742"/>
      <c r="C17" s="1012" t="s">
        <v>1564</v>
      </c>
      <c r="D17" s="1012"/>
      <c r="E17" s="1012"/>
      <c r="F17" s="1012"/>
      <c r="G17" s="1012"/>
      <c r="H17" s="1012"/>
      <c r="I17" s="1012"/>
      <c r="J17" s="1012"/>
      <c r="K17" s="1012"/>
      <c r="L17" s="1012"/>
      <c r="M17" s="1012"/>
      <c r="N17" s="1012"/>
      <c r="O17" s="1012"/>
      <c r="P17" s="1012"/>
      <c r="Q17" s="1012"/>
      <c r="R17" s="1012"/>
      <c r="S17" s="1012"/>
      <c r="T17" s="1012"/>
      <c r="U17" s="1012"/>
      <c r="V17" s="1012"/>
      <c r="W17" s="1012"/>
      <c r="X17" s="1012"/>
      <c r="Y17" s="1012"/>
      <c r="Z17" s="1012"/>
      <c r="AA17" s="1012"/>
      <c r="AB17" s="1012"/>
      <c r="AC17" s="1012"/>
      <c r="AD17" s="1012"/>
      <c r="AE17" s="1012"/>
      <c r="AF17" s="1012"/>
      <c r="AG17" s="1012"/>
      <c r="AH17" s="1012"/>
      <c r="AI17" s="1012"/>
    </row>
    <row r="18" spans="1:45" ht="12" customHeight="1">
      <c r="A18" s="745" t="s">
        <v>120</v>
      </c>
      <c r="B18" s="746"/>
      <c r="C18" s="747"/>
      <c r="D18" s="748"/>
      <c r="E18" s="748"/>
      <c r="F18" s="748"/>
      <c r="G18" s="748"/>
      <c r="H18" s="748"/>
      <c r="I18" s="748"/>
      <c r="J18" s="748"/>
      <c r="K18" s="748"/>
      <c r="L18" s="748"/>
      <c r="M18" s="748"/>
      <c r="N18" s="748"/>
      <c r="O18" s="748"/>
      <c r="P18" s="748"/>
      <c r="Q18" s="748"/>
      <c r="R18" s="748"/>
      <c r="S18" s="748"/>
      <c r="T18" s="748"/>
      <c r="U18" s="748"/>
      <c r="V18" s="480"/>
      <c r="W18" s="480"/>
      <c r="X18" s="480"/>
      <c r="Y18" s="480"/>
      <c r="Z18" s="480"/>
      <c r="AA18" s="480"/>
      <c r="AB18" s="480"/>
      <c r="AC18" s="480"/>
      <c r="AD18" s="480"/>
      <c r="AE18" s="480"/>
      <c r="AF18" s="480"/>
      <c r="AG18" s="480"/>
      <c r="AH18" s="480"/>
      <c r="AI18" s="481"/>
    </row>
    <row r="19" spans="1:45">
      <c r="A19" s="740" t="s">
        <v>992</v>
      </c>
      <c r="B19" s="742" t="s">
        <v>988</v>
      </c>
      <c r="C19" s="749" t="s">
        <v>993</v>
      </c>
      <c r="D19" s="743"/>
      <c r="E19" s="743"/>
      <c r="F19" s="743"/>
      <c r="G19" s="743"/>
      <c r="H19" s="743"/>
      <c r="I19" s="743"/>
      <c r="J19" s="743"/>
      <c r="K19" s="743"/>
      <c r="L19" s="743"/>
      <c r="M19" s="743"/>
      <c r="N19" s="743"/>
      <c r="O19" s="743"/>
      <c r="P19" s="743"/>
      <c r="Q19" s="743"/>
      <c r="R19" s="743"/>
      <c r="S19" s="743"/>
      <c r="T19" s="743"/>
      <c r="U19" s="743"/>
      <c r="V19" s="743"/>
      <c r="W19" s="479"/>
      <c r="X19" s="479"/>
      <c r="Y19" s="479"/>
      <c r="Z19" s="479"/>
      <c r="AA19" s="479"/>
      <c r="AB19" s="479"/>
      <c r="AC19" s="479"/>
      <c r="AD19" s="479"/>
      <c r="AE19" s="479"/>
      <c r="AF19" s="479"/>
      <c r="AG19" s="479"/>
      <c r="AH19" s="479"/>
      <c r="AI19" s="479"/>
    </row>
    <row r="20" spans="1:45" ht="12" customHeight="1">
      <c r="A20" s="739" t="s">
        <v>120</v>
      </c>
      <c r="B20" s="742"/>
      <c r="C20" s="749"/>
      <c r="D20" s="743"/>
      <c r="E20" s="743"/>
      <c r="F20" s="743"/>
      <c r="G20" s="743"/>
      <c r="H20" s="743"/>
      <c r="I20" s="743"/>
      <c r="J20" s="743"/>
      <c r="K20" s="743"/>
      <c r="L20" s="743"/>
      <c r="M20" s="743"/>
      <c r="N20" s="743"/>
      <c r="O20" s="743"/>
      <c r="P20" s="743"/>
      <c r="Q20" s="743"/>
      <c r="R20" s="743"/>
      <c r="S20" s="743"/>
      <c r="T20" s="743"/>
      <c r="U20" s="743"/>
      <c r="V20" s="743"/>
      <c r="W20" s="479"/>
      <c r="X20" s="479"/>
      <c r="Y20" s="479"/>
      <c r="Z20" s="479"/>
      <c r="AA20" s="479"/>
      <c r="AB20" s="479"/>
      <c r="AC20" s="479"/>
      <c r="AD20" s="479"/>
      <c r="AE20" s="479"/>
      <c r="AF20" s="479"/>
      <c r="AG20" s="479"/>
      <c r="AH20" s="479"/>
      <c r="AI20" s="479"/>
    </row>
    <row r="21" spans="1:45" ht="39.75" customHeight="1">
      <c r="A21" s="739" t="s">
        <v>120</v>
      </c>
      <c r="B21" s="742"/>
      <c r="C21" s="1012" t="s">
        <v>994</v>
      </c>
      <c r="D21" s="1012"/>
      <c r="E21" s="1012"/>
      <c r="F21" s="1012"/>
      <c r="G21" s="1012"/>
      <c r="H21" s="1012"/>
      <c r="I21" s="1012"/>
      <c r="J21" s="1012"/>
      <c r="K21" s="1012"/>
      <c r="L21" s="1012"/>
      <c r="M21" s="1012"/>
      <c r="N21" s="1012"/>
      <c r="O21" s="1012"/>
      <c r="P21" s="1012"/>
      <c r="Q21" s="1012"/>
      <c r="R21" s="1012"/>
      <c r="S21" s="1012"/>
      <c r="T21" s="1012"/>
      <c r="U21" s="1012"/>
      <c r="V21" s="1012"/>
      <c r="W21" s="1012"/>
      <c r="X21" s="1012"/>
      <c r="Y21" s="1012"/>
      <c r="Z21" s="1012"/>
      <c r="AA21" s="1012"/>
      <c r="AB21" s="1012"/>
      <c r="AC21" s="1012"/>
      <c r="AD21" s="1012"/>
      <c r="AE21" s="1012"/>
      <c r="AF21" s="1012"/>
      <c r="AG21" s="1012"/>
      <c r="AH21" s="1012"/>
      <c r="AI21" s="1012"/>
    </row>
    <row r="22" spans="1:45" ht="3.75" customHeight="1">
      <c r="A22" s="739" t="s">
        <v>120</v>
      </c>
      <c r="B22" s="742"/>
      <c r="C22" s="743"/>
      <c r="D22" s="750"/>
      <c r="E22" s="750"/>
      <c r="F22" s="750"/>
      <c r="G22" s="750"/>
      <c r="H22" s="750"/>
      <c r="I22" s="750"/>
      <c r="J22" s="750"/>
      <c r="K22" s="750"/>
      <c r="L22" s="750"/>
      <c r="M22" s="750"/>
      <c r="N22" s="750"/>
      <c r="O22" s="750"/>
      <c r="P22" s="750"/>
      <c r="Q22" s="750"/>
      <c r="R22" s="750"/>
      <c r="S22" s="750"/>
      <c r="T22" s="750"/>
      <c r="U22" s="750"/>
      <c r="V22" s="750"/>
      <c r="W22" s="750"/>
      <c r="X22" s="750"/>
      <c r="Y22" s="750"/>
      <c r="Z22" s="750"/>
      <c r="AA22" s="750"/>
      <c r="AB22" s="750"/>
      <c r="AC22" s="750"/>
      <c r="AD22" s="750"/>
      <c r="AE22" s="750"/>
      <c r="AF22" s="750"/>
      <c r="AG22" s="750"/>
      <c r="AH22" s="750"/>
      <c r="AI22" s="750"/>
    </row>
    <row r="23" spans="1:45">
      <c r="A23" s="740" t="s">
        <v>1672</v>
      </c>
      <c r="B23" s="742" t="s">
        <v>988</v>
      </c>
      <c r="C23" s="742" t="s">
        <v>1193</v>
      </c>
      <c r="D23" s="750"/>
      <c r="E23" s="750"/>
      <c r="F23" s="750"/>
      <c r="G23" s="750"/>
      <c r="H23" s="750"/>
      <c r="I23" s="750"/>
      <c r="J23" s="750"/>
      <c r="K23" s="750"/>
      <c r="L23" s="750"/>
      <c r="M23" s="750"/>
      <c r="N23" s="750"/>
      <c r="O23" s="750"/>
      <c r="P23" s="750"/>
      <c r="Q23" s="750"/>
      <c r="R23" s="750"/>
      <c r="S23" s="750"/>
      <c r="T23" s="750"/>
      <c r="U23" s="750"/>
      <c r="V23" s="750"/>
      <c r="W23" s="750"/>
      <c r="X23" s="750"/>
      <c r="Y23" s="750"/>
      <c r="Z23" s="750"/>
      <c r="AA23" s="750"/>
      <c r="AB23" s="750"/>
      <c r="AC23" s="750"/>
      <c r="AD23" s="750"/>
      <c r="AE23" s="750"/>
      <c r="AF23" s="750"/>
      <c r="AG23" s="750"/>
      <c r="AH23" s="750"/>
      <c r="AI23" s="750"/>
    </row>
    <row r="24" spans="1:45" ht="12" customHeight="1">
      <c r="A24" s="739"/>
      <c r="B24" s="742"/>
      <c r="C24" s="743"/>
      <c r="D24" s="750"/>
      <c r="E24" s="750"/>
      <c r="F24" s="750"/>
      <c r="G24" s="750"/>
      <c r="H24" s="750"/>
      <c r="I24" s="750"/>
      <c r="J24" s="750"/>
      <c r="K24" s="750"/>
      <c r="L24" s="750"/>
      <c r="M24" s="750"/>
      <c r="N24" s="750"/>
      <c r="O24" s="750"/>
      <c r="P24" s="750"/>
      <c r="Q24" s="750"/>
      <c r="R24" s="750"/>
      <c r="S24" s="750"/>
      <c r="T24" s="750"/>
      <c r="U24" s="750"/>
      <c r="V24" s="750"/>
      <c r="W24" s="750"/>
      <c r="X24" s="750"/>
      <c r="Y24" s="750"/>
      <c r="Z24" s="750"/>
      <c r="AA24" s="750"/>
      <c r="AB24" s="750"/>
      <c r="AC24" s="750"/>
      <c r="AD24" s="750"/>
      <c r="AE24" s="750"/>
      <c r="AF24" s="750"/>
      <c r="AG24" s="750"/>
      <c r="AH24" s="750"/>
      <c r="AI24" s="750"/>
    </row>
    <row r="25" spans="1:45" ht="14.25" customHeight="1">
      <c r="A25" s="739"/>
      <c r="B25" s="742"/>
      <c r="C25" s="1012" t="s">
        <v>1823</v>
      </c>
      <c r="D25" s="1012"/>
      <c r="E25" s="1012"/>
      <c r="F25" s="1012"/>
      <c r="G25" s="1012"/>
      <c r="H25" s="1012"/>
      <c r="I25" s="1012"/>
      <c r="J25" s="1012"/>
      <c r="K25" s="1012"/>
      <c r="L25" s="1012"/>
      <c r="M25" s="1012"/>
      <c r="N25" s="1012"/>
      <c r="O25" s="1012"/>
      <c r="P25" s="1012"/>
      <c r="Q25" s="1012"/>
      <c r="R25" s="1012"/>
      <c r="S25" s="1012"/>
      <c r="T25" s="1012"/>
      <c r="U25" s="1012"/>
      <c r="V25" s="1012"/>
      <c r="W25" s="1012"/>
      <c r="X25" s="1012"/>
      <c r="Y25" s="1012"/>
      <c r="Z25" s="1012"/>
      <c r="AA25" s="1012"/>
      <c r="AB25" s="1012"/>
      <c r="AC25" s="1012"/>
      <c r="AD25" s="1012"/>
      <c r="AE25" s="1012"/>
      <c r="AF25" s="1012"/>
      <c r="AG25" s="1012"/>
      <c r="AH25" s="1012"/>
      <c r="AI25" s="1012"/>
    </row>
    <row r="26" spans="1:45" ht="12.75" customHeight="1">
      <c r="A26" s="739"/>
      <c r="B26" s="742"/>
      <c r="C26" s="744"/>
      <c r="D26" s="744"/>
      <c r="E26" s="744"/>
      <c r="F26" s="744"/>
      <c r="G26" s="744"/>
      <c r="H26" s="744"/>
      <c r="I26" s="744"/>
      <c r="J26" s="744"/>
      <c r="K26" s="744"/>
      <c r="L26" s="744"/>
      <c r="M26" s="744"/>
      <c r="N26" s="744"/>
      <c r="O26" s="744"/>
      <c r="P26" s="744"/>
      <c r="Q26" s="744"/>
      <c r="R26" s="744"/>
      <c r="S26" s="744"/>
      <c r="T26" s="744"/>
      <c r="U26" s="744"/>
      <c r="V26" s="744"/>
      <c r="W26" s="744"/>
      <c r="X26" s="744"/>
      <c r="Y26" s="744"/>
      <c r="Z26" s="744"/>
      <c r="AA26" s="744"/>
      <c r="AB26" s="744"/>
      <c r="AC26" s="744"/>
      <c r="AD26" s="744"/>
      <c r="AE26" s="744"/>
      <c r="AF26" s="744"/>
      <c r="AG26" s="744"/>
      <c r="AH26" s="744"/>
      <c r="AI26" s="744"/>
      <c r="AJ26" s="518"/>
      <c r="AK26" s="518"/>
      <c r="AL26" s="518"/>
      <c r="AM26" s="518"/>
      <c r="AN26" s="518"/>
      <c r="AO26" s="518"/>
      <c r="AP26" s="518"/>
      <c r="AQ26" s="518"/>
      <c r="AR26" s="518"/>
      <c r="AS26" s="518"/>
    </row>
    <row r="27" spans="1:45" ht="12.75" customHeight="1">
      <c r="A27" s="739"/>
      <c r="B27" s="742"/>
      <c r="C27" s="751" t="s">
        <v>1024</v>
      </c>
      <c r="D27" s="752" t="s">
        <v>1194</v>
      </c>
      <c r="E27" s="753"/>
      <c r="F27" s="744"/>
      <c r="G27" s="754" t="s">
        <v>965</v>
      </c>
      <c r="H27" s="744"/>
      <c r="I27" s="744"/>
      <c r="J27" s="744"/>
      <c r="L27" s="744"/>
      <c r="M27" s="744"/>
      <c r="N27" s="744"/>
      <c r="O27" s="744"/>
      <c r="P27" s="744"/>
      <c r="Q27" s="744"/>
      <c r="R27" s="744"/>
      <c r="S27" s="744"/>
      <c r="T27" s="744"/>
      <c r="U27" s="744"/>
      <c r="V27" s="744"/>
      <c r="W27" s="744"/>
      <c r="X27" s="744"/>
      <c r="Y27" s="744"/>
      <c r="Z27" s="744"/>
      <c r="AA27" s="744"/>
      <c r="AB27" s="744"/>
      <c r="AC27" s="744"/>
      <c r="AD27" s="744"/>
      <c r="AE27" s="744"/>
      <c r="AF27" s="744"/>
      <c r="AG27" s="744"/>
      <c r="AH27" s="744"/>
      <c r="AI27" s="744"/>
      <c r="AJ27" s="518"/>
      <c r="AK27" s="518"/>
      <c r="AL27" s="518"/>
      <c r="AM27" s="518"/>
      <c r="AN27" s="518"/>
      <c r="AO27" s="518"/>
      <c r="AP27" s="518"/>
      <c r="AQ27" s="518"/>
      <c r="AR27" s="518"/>
      <c r="AS27" s="518"/>
    </row>
    <row r="28" spans="1:45" ht="12.75" customHeight="1">
      <c r="A28" s="739"/>
      <c r="B28" s="742"/>
      <c r="C28" s="751" t="s">
        <v>1024</v>
      </c>
      <c r="D28" s="752" t="s">
        <v>1195</v>
      </c>
      <c r="E28" s="753"/>
      <c r="F28" s="744"/>
      <c r="G28" s="754" t="s">
        <v>949</v>
      </c>
      <c r="H28" s="744"/>
      <c r="I28" s="744"/>
      <c r="J28" s="744"/>
      <c r="L28" s="744"/>
      <c r="M28" s="744"/>
      <c r="N28" s="744"/>
      <c r="O28" s="744"/>
      <c r="P28" s="744"/>
      <c r="Q28" s="744"/>
      <c r="R28" s="744"/>
      <c r="S28" s="744"/>
      <c r="T28" s="744"/>
      <c r="U28" s="744"/>
      <c r="V28" s="744"/>
      <c r="W28" s="744"/>
      <c r="X28" s="744"/>
      <c r="Y28" s="744"/>
      <c r="Z28" s="744"/>
      <c r="AA28" s="744"/>
      <c r="AB28" s="744"/>
      <c r="AC28" s="744"/>
      <c r="AD28" s="744"/>
      <c r="AE28" s="744"/>
      <c r="AF28" s="744"/>
      <c r="AG28" s="744"/>
      <c r="AH28" s="744"/>
      <c r="AI28" s="744"/>
    </row>
    <row r="29" spans="1:45" ht="12.75" customHeight="1">
      <c r="A29" s="739"/>
      <c r="B29" s="742"/>
      <c r="C29" s="751" t="s">
        <v>1024</v>
      </c>
      <c r="D29" s="752" t="s">
        <v>1196</v>
      </c>
      <c r="E29" s="744"/>
      <c r="F29" s="744"/>
      <c r="G29" s="754" t="s">
        <v>965</v>
      </c>
      <c r="H29" s="744"/>
      <c r="I29" s="744"/>
      <c r="J29" s="744"/>
      <c r="L29" s="744"/>
      <c r="M29" s="744"/>
      <c r="N29" s="744"/>
      <c r="O29" s="744"/>
      <c r="P29" s="744"/>
      <c r="Q29" s="744"/>
      <c r="R29" s="744"/>
      <c r="S29" s="744"/>
      <c r="T29" s="744"/>
      <c r="U29" s="744"/>
      <c r="V29" s="744"/>
      <c r="W29" s="744"/>
      <c r="X29" s="744"/>
      <c r="Y29" s="744"/>
      <c r="Z29" s="744"/>
      <c r="AA29" s="744"/>
      <c r="AB29" s="744"/>
      <c r="AC29" s="744"/>
      <c r="AD29" s="744"/>
      <c r="AE29" s="744"/>
      <c r="AF29" s="744"/>
      <c r="AG29" s="744"/>
      <c r="AH29" s="744"/>
      <c r="AI29" s="744"/>
    </row>
    <row r="30" spans="1:45">
      <c r="A30" s="739"/>
      <c r="B30" s="742"/>
      <c r="C30" s="751" t="s">
        <v>1024</v>
      </c>
      <c r="D30" s="752" t="s">
        <v>1197</v>
      </c>
      <c r="E30" s="750"/>
      <c r="F30" s="750"/>
      <c r="G30" s="756" t="s">
        <v>1198</v>
      </c>
      <c r="H30" s="750"/>
      <c r="I30" s="750"/>
      <c r="J30" s="750"/>
      <c r="L30" s="750"/>
      <c r="M30" s="750"/>
      <c r="N30" s="750"/>
      <c r="O30" s="750"/>
      <c r="P30" s="750"/>
      <c r="Q30" s="750"/>
      <c r="R30" s="750"/>
      <c r="S30" s="750"/>
      <c r="T30" s="750"/>
      <c r="U30" s="750"/>
      <c r="V30" s="750"/>
      <c r="W30" s="750"/>
      <c r="X30" s="750"/>
      <c r="Y30" s="750"/>
      <c r="Z30" s="750"/>
      <c r="AA30" s="750"/>
      <c r="AB30" s="750"/>
      <c r="AC30" s="750"/>
      <c r="AD30" s="750"/>
      <c r="AE30" s="750"/>
      <c r="AF30" s="750"/>
      <c r="AG30" s="750"/>
      <c r="AH30" s="750"/>
      <c r="AI30" s="750"/>
    </row>
    <row r="31" spans="1:45" ht="12" customHeight="1">
      <c r="A31" s="739"/>
      <c r="B31" s="742"/>
      <c r="C31" s="751"/>
      <c r="D31" s="752"/>
      <c r="E31" s="750"/>
      <c r="F31" s="750"/>
      <c r="G31" s="750"/>
      <c r="H31" s="750"/>
      <c r="I31" s="750"/>
      <c r="J31" s="750"/>
      <c r="K31" s="750"/>
      <c r="L31" s="750"/>
      <c r="M31" s="750"/>
      <c r="N31" s="750"/>
      <c r="O31" s="750"/>
      <c r="P31" s="750"/>
      <c r="Q31" s="750"/>
      <c r="R31" s="750"/>
      <c r="S31" s="750"/>
      <c r="T31" s="750"/>
      <c r="U31" s="750"/>
      <c r="V31" s="750"/>
      <c r="W31" s="750"/>
      <c r="X31" s="750"/>
      <c r="Y31" s="750"/>
      <c r="Z31" s="750"/>
      <c r="AA31" s="750"/>
      <c r="AB31" s="750"/>
      <c r="AC31" s="750"/>
      <c r="AD31" s="750"/>
      <c r="AE31" s="750"/>
      <c r="AF31" s="750"/>
      <c r="AG31" s="750"/>
      <c r="AH31" s="750"/>
      <c r="AI31" s="750"/>
    </row>
    <row r="32" spans="1:45">
      <c r="A32" s="740" t="s">
        <v>965</v>
      </c>
      <c r="B32" s="742" t="s">
        <v>988</v>
      </c>
      <c r="C32" s="742" t="s">
        <v>995</v>
      </c>
      <c r="D32" s="743"/>
      <c r="E32" s="743"/>
      <c r="F32" s="743"/>
      <c r="G32" s="743"/>
      <c r="H32" s="743"/>
      <c r="I32" s="743"/>
      <c r="J32" s="743"/>
      <c r="K32" s="743"/>
      <c r="L32" s="743"/>
      <c r="M32" s="743"/>
      <c r="N32" s="743"/>
      <c r="O32" s="743"/>
      <c r="P32" s="743"/>
      <c r="Q32" s="743"/>
      <c r="R32" s="743"/>
      <c r="S32" s="743"/>
      <c r="T32" s="743"/>
      <c r="U32" s="743"/>
      <c r="V32" s="743"/>
      <c r="W32" s="479"/>
      <c r="X32" s="479"/>
      <c r="Y32" s="479"/>
      <c r="Z32" s="479"/>
      <c r="AA32" s="479"/>
      <c r="AB32" s="479"/>
      <c r="AC32" s="479"/>
      <c r="AD32" s="479"/>
      <c r="AE32" s="479"/>
      <c r="AF32" s="479"/>
      <c r="AG32" s="479"/>
      <c r="AH32" s="479"/>
      <c r="AI32" s="479"/>
    </row>
    <row r="33" spans="1:35" ht="12" customHeight="1">
      <c r="A33" s="739" t="s">
        <v>120</v>
      </c>
      <c r="B33" s="742"/>
      <c r="C33" s="742"/>
      <c r="D33" s="743"/>
      <c r="E33" s="743"/>
      <c r="F33" s="743"/>
      <c r="G33" s="743"/>
      <c r="H33" s="743"/>
      <c r="I33" s="743"/>
      <c r="J33" s="743"/>
      <c r="K33" s="743"/>
      <c r="L33" s="743"/>
      <c r="M33" s="743"/>
      <c r="N33" s="743"/>
      <c r="O33" s="743"/>
      <c r="P33" s="743"/>
      <c r="Q33" s="743"/>
      <c r="R33" s="743"/>
      <c r="S33" s="743"/>
      <c r="T33" s="743"/>
      <c r="U33" s="743"/>
      <c r="V33" s="743"/>
      <c r="W33" s="479"/>
      <c r="X33" s="479"/>
      <c r="Y33" s="479"/>
      <c r="Z33" s="479"/>
      <c r="AA33" s="479"/>
      <c r="AB33" s="479"/>
      <c r="AC33" s="479"/>
      <c r="AD33" s="479"/>
      <c r="AE33" s="479"/>
      <c r="AF33" s="479"/>
      <c r="AG33" s="479"/>
      <c r="AH33" s="479"/>
      <c r="AI33" s="479"/>
    </row>
    <row r="34" spans="1:35">
      <c r="A34" s="740" t="s">
        <v>996</v>
      </c>
      <c r="B34" s="742" t="s">
        <v>988</v>
      </c>
      <c r="C34" s="741" t="s">
        <v>997</v>
      </c>
      <c r="D34" s="742"/>
      <c r="E34" s="743"/>
      <c r="F34" s="743"/>
      <c r="G34" s="743"/>
      <c r="H34" s="743"/>
      <c r="I34" s="743"/>
      <c r="J34" s="743"/>
      <c r="K34" s="743"/>
      <c r="L34" s="743"/>
      <c r="M34" s="743"/>
      <c r="N34" s="743"/>
      <c r="O34" s="743"/>
      <c r="P34" s="743"/>
      <c r="Q34" s="743"/>
      <c r="R34" s="743"/>
      <c r="S34" s="743"/>
      <c r="T34" s="743"/>
      <c r="U34" s="743"/>
      <c r="V34" s="743"/>
      <c r="W34" s="479"/>
      <c r="X34" s="479"/>
      <c r="Y34" s="479"/>
      <c r="Z34" s="479"/>
      <c r="AA34" s="479"/>
      <c r="AB34" s="479"/>
      <c r="AC34" s="479"/>
      <c r="AD34" s="479"/>
      <c r="AE34" s="479"/>
      <c r="AF34" s="479"/>
      <c r="AG34" s="479"/>
      <c r="AH34" s="479"/>
      <c r="AI34" s="479"/>
    </row>
    <row r="35" spans="1:35" ht="12" customHeight="1">
      <c r="A35" s="739" t="s">
        <v>120</v>
      </c>
      <c r="B35" s="742"/>
      <c r="C35" s="741"/>
      <c r="D35" s="742"/>
      <c r="E35" s="743"/>
      <c r="F35" s="743"/>
      <c r="G35" s="743"/>
      <c r="H35" s="743"/>
      <c r="I35" s="743"/>
      <c r="J35" s="743"/>
      <c r="K35" s="743"/>
      <c r="L35" s="743"/>
      <c r="M35" s="743"/>
      <c r="N35" s="743"/>
      <c r="O35" s="743"/>
      <c r="P35" s="743"/>
      <c r="Q35" s="743"/>
      <c r="R35" s="743"/>
      <c r="S35" s="743"/>
      <c r="T35" s="743"/>
      <c r="U35" s="743"/>
      <c r="V35" s="743"/>
      <c r="W35" s="479"/>
      <c r="X35" s="479"/>
      <c r="Y35" s="479"/>
      <c r="Z35" s="479"/>
      <c r="AA35" s="479"/>
      <c r="AB35" s="479"/>
      <c r="AC35" s="479"/>
      <c r="AD35" s="479"/>
      <c r="AE35" s="479"/>
      <c r="AF35" s="479"/>
      <c r="AG35" s="479"/>
      <c r="AH35" s="479"/>
      <c r="AI35" s="479"/>
    </row>
    <row r="36" spans="1:35">
      <c r="A36" s="739" t="s">
        <v>120</v>
      </c>
      <c r="B36" s="742"/>
      <c r="C36" s="1059" t="s">
        <v>998</v>
      </c>
      <c r="D36" s="1060"/>
      <c r="E36" s="1060"/>
      <c r="F36" s="1060"/>
      <c r="G36" s="1060"/>
      <c r="H36" s="1060"/>
      <c r="I36" s="1060"/>
      <c r="J36" s="1060"/>
      <c r="K36" s="1060"/>
      <c r="L36" s="1060"/>
      <c r="M36" s="1060"/>
      <c r="N36" s="1060"/>
      <c r="O36" s="1060"/>
      <c r="P36" s="1060"/>
      <c r="Q36" s="1060"/>
      <c r="R36" s="1060"/>
      <c r="S36" s="1060"/>
      <c r="T36" s="1060"/>
      <c r="U36" s="1060"/>
      <c r="V36" s="1060"/>
      <c r="W36" s="1060"/>
      <c r="X36" s="1060"/>
      <c r="Y36" s="1060"/>
      <c r="Z36" s="1060"/>
      <c r="AA36" s="1060"/>
      <c r="AB36" s="1060"/>
      <c r="AC36" s="1060"/>
      <c r="AD36" s="1060"/>
      <c r="AE36" s="1060"/>
      <c r="AF36" s="1060"/>
      <c r="AG36" s="1060"/>
      <c r="AH36" s="1060"/>
      <c r="AI36" s="1060"/>
    </row>
    <row r="37" spans="1:35" ht="12" customHeight="1">
      <c r="A37" s="739"/>
      <c r="B37" s="742"/>
      <c r="C37" s="757"/>
      <c r="D37" s="758"/>
      <c r="E37" s="758"/>
      <c r="F37" s="758"/>
      <c r="G37" s="758"/>
      <c r="H37" s="758"/>
      <c r="I37" s="758"/>
      <c r="J37" s="758"/>
      <c r="K37" s="758"/>
      <c r="L37" s="758"/>
      <c r="M37" s="758"/>
      <c r="N37" s="758"/>
      <c r="O37" s="758"/>
      <c r="P37" s="758"/>
      <c r="Q37" s="758"/>
      <c r="R37" s="758"/>
      <c r="S37" s="758"/>
      <c r="T37" s="758"/>
      <c r="U37" s="758"/>
      <c r="V37" s="758"/>
      <c r="W37" s="758"/>
      <c r="X37" s="758"/>
      <c r="Y37" s="758"/>
      <c r="Z37" s="758"/>
      <c r="AA37" s="758"/>
      <c r="AB37" s="758"/>
      <c r="AC37" s="758"/>
      <c r="AD37" s="758"/>
      <c r="AE37" s="758"/>
      <c r="AF37" s="758"/>
      <c r="AG37" s="758"/>
      <c r="AH37" s="758"/>
      <c r="AI37" s="758"/>
    </row>
    <row r="38" spans="1:35">
      <c r="A38" s="739" t="s">
        <v>120</v>
      </c>
      <c r="B38" s="742"/>
      <c r="C38" s="759" t="s">
        <v>999</v>
      </c>
      <c r="D38" s="743"/>
      <c r="E38" s="743"/>
      <c r="F38" s="743"/>
      <c r="G38" s="743"/>
      <c r="H38" s="743"/>
      <c r="I38" s="743"/>
      <c r="J38" s="743"/>
      <c r="K38" s="743"/>
      <c r="L38" s="743"/>
      <c r="M38" s="743"/>
      <c r="N38" s="743"/>
      <c r="O38" s="743"/>
      <c r="P38" s="743"/>
      <c r="Q38" s="743"/>
      <c r="R38" s="743"/>
      <c r="S38" s="743"/>
      <c r="T38" s="743"/>
      <c r="U38" s="743"/>
      <c r="V38" s="743"/>
      <c r="W38" s="479"/>
      <c r="X38" s="479"/>
      <c r="Y38" s="479"/>
      <c r="Z38" s="479"/>
      <c r="AA38" s="479"/>
      <c r="AB38" s="479"/>
      <c r="AC38" s="479"/>
      <c r="AD38" s="479"/>
      <c r="AE38" s="479"/>
      <c r="AF38" s="479"/>
      <c r="AG38" s="479"/>
      <c r="AH38" s="479"/>
      <c r="AI38" s="479"/>
    </row>
    <row r="39" spans="1:35" ht="12" customHeight="1">
      <c r="A39" s="739" t="s">
        <v>120</v>
      </c>
      <c r="B39" s="742"/>
      <c r="C39" s="743"/>
      <c r="D39" s="743"/>
      <c r="E39" s="743"/>
      <c r="F39" s="743"/>
      <c r="G39" s="743"/>
      <c r="H39" s="743"/>
      <c r="I39" s="743"/>
      <c r="J39" s="743"/>
      <c r="K39" s="743"/>
      <c r="L39" s="743"/>
      <c r="M39" s="743"/>
      <c r="N39" s="743"/>
      <c r="O39" s="743"/>
      <c r="P39" s="743"/>
      <c r="Q39" s="743"/>
      <c r="R39" s="743"/>
      <c r="S39" s="743"/>
      <c r="T39" s="743"/>
      <c r="U39" s="743"/>
      <c r="V39" s="743"/>
      <c r="W39" s="479"/>
      <c r="X39" s="479"/>
      <c r="Y39" s="479"/>
      <c r="Z39" s="479"/>
      <c r="AA39" s="479"/>
      <c r="AB39" s="479"/>
      <c r="AC39" s="479"/>
      <c r="AD39" s="479"/>
      <c r="AE39" s="479"/>
      <c r="AF39" s="479"/>
      <c r="AG39" s="479"/>
      <c r="AH39" s="479"/>
      <c r="AI39" s="479"/>
    </row>
    <row r="40" spans="1:35">
      <c r="A40" s="740" t="s">
        <v>1000</v>
      </c>
      <c r="B40" s="742" t="s">
        <v>988</v>
      </c>
      <c r="C40" s="749" t="s">
        <v>1001</v>
      </c>
      <c r="D40" s="743"/>
      <c r="E40" s="743"/>
      <c r="F40" s="743"/>
      <c r="G40" s="743"/>
      <c r="H40" s="743"/>
      <c r="I40" s="743"/>
      <c r="J40" s="743"/>
      <c r="K40" s="743"/>
      <c r="L40" s="743"/>
      <c r="M40" s="743"/>
      <c r="N40" s="743"/>
      <c r="O40" s="743"/>
      <c r="P40" s="743"/>
      <c r="Q40" s="743"/>
      <c r="R40" s="743"/>
      <c r="S40" s="743"/>
      <c r="T40" s="743"/>
      <c r="U40" s="743"/>
      <c r="V40" s="743"/>
      <c r="W40" s="479"/>
      <c r="X40" s="479"/>
      <c r="Y40" s="479"/>
      <c r="Z40" s="479"/>
      <c r="AA40" s="479"/>
      <c r="AB40" s="479"/>
      <c r="AC40" s="479"/>
      <c r="AD40" s="479"/>
      <c r="AE40" s="479"/>
      <c r="AF40" s="479"/>
      <c r="AG40" s="479"/>
      <c r="AH40" s="479"/>
      <c r="AI40" s="479"/>
    </row>
    <row r="41" spans="1:35" ht="12" customHeight="1">
      <c r="A41" s="739" t="s">
        <v>120</v>
      </c>
      <c r="B41" s="742"/>
      <c r="C41" s="749"/>
      <c r="D41" s="743"/>
      <c r="E41" s="743"/>
      <c r="F41" s="743"/>
      <c r="G41" s="743"/>
      <c r="H41" s="743"/>
      <c r="I41" s="743"/>
      <c r="J41" s="743"/>
      <c r="K41" s="743"/>
      <c r="L41" s="743"/>
      <c r="M41" s="743"/>
      <c r="N41" s="743"/>
      <c r="O41" s="743"/>
      <c r="P41" s="743"/>
      <c r="Q41" s="743"/>
      <c r="R41" s="743"/>
      <c r="S41" s="743"/>
      <c r="T41" s="743"/>
      <c r="U41" s="743"/>
      <c r="V41" s="743"/>
      <c r="W41" s="479"/>
      <c r="X41" s="479"/>
      <c r="Y41" s="479"/>
      <c r="Z41" s="479"/>
      <c r="AA41" s="479"/>
      <c r="AB41" s="479"/>
      <c r="AC41" s="479"/>
      <c r="AD41" s="479"/>
      <c r="AE41" s="479"/>
      <c r="AF41" s="479"/>
      <c r="AG41" s="479"/>
      <c r="AH41" s="479"/>
      <c r="AI41" s="479"/>
    </row>
    <row r="42" spans="1:35">
      <c r="A42" s="739" t="s">
        <v>120</v>
      </c>
      <c r="B42" s="742"/>
      <c r="C42" s="760" t="s">
        <v>1002</v>
      </c>
      <c r="D42" s="743"/>
      <c r="E42" s="743"/>
      <c r="F42" s="743"/>
      <c r="G42" s="743"/>
      <c r="H42" s="743"/>
      <c r="I42" s="743"/>
      <c r="J42" s="743"/>
      <c r="K42" s="743"/>
      <c r="L42" s="743"/>
      <c r="M42" s="743"/>
      <c r="N42" s="743"/>
      <c r="O42" s="743"/>
      <c r="P42" s="743"/>
      <c r="Q42" s="743"/>
      <c r="R42" s="743"/>
      <c r="S42" s="743"/>
      <c r="T42" s="743"/>
      <c r="U42" s="743"/>
      <c r="V42" s="743"/>
      <c r="W42" s="479"/>
      <c r="X42" s="479"/>
      <c r="Y42" s="479"/>
      <c r="Z42" s="479"/>
      <c r="AA42" s="479"/>
      <c r="AB42" s="479"/>
      <c r="AC42" s="479"/>
      <c r="AD42" s="479"/>
      <c r="AE42" s="479"/>
      <c r="AF42" s="479"/>
      <c r="AG42" s="479"/>
      <c r="AH42" s="479"/>
      <c r="AI42" s="479"/>
    </row>
    <row r="43" spans="1:35" ht="12" customHeight="1">
      <c r="A43" s="739" t="s">
        <v>120</v>
      </c>
      <c r="B43" s="742"/>
      <c r="C43" s="760"/>
      <c r="D43" s="743"/>
      <c r="E43" s="743"/>
      <c r="F43" s="743"/>
      <c r="G43" s="743"/>
      <c r="H43" s="743"/>
      <c r="I43" s="743"/>
      <c r="J43" s="743"/>
      <c r="K43" s="743"/>
      <c r="L43" s="743"/>
      <c r="M43" s="743"/>
      <c r="N43" s="743"/>
      <c r="O43" s="743"/>
      <c r="P43" s="743"/>
      <c r="Q43" s="743"/>
      <c r="R43" s="743"/>
      <c r="S43" s="743"/>
      <c r="T43" s="743"/>
      <c r="U43" s="743"/>
      <c r="V43" s="743"/>
      <c r="W43" s="479"/>
      <c r="X43" s="479"/>
      <c r="Y43" s="479"/>
      <c r="Z43" s="479"/>
      <c r="AA43" s="479"/>
      <c r="AB43" s="479"/>
      <c r="AC43" s="479"/>
      <c r="AD43" s="479"/>
      <c r="AE43" s="479"/>
      <c r="AF43" s="479"/>
      <c r="AG43" s="479"/>
      <c r="AH43" s="479"/>
      <c r="AI43" s="479"/>
    </row>
    <row r="44" spans="1:35" ht="54.75" customHeight="1">
      <c r="A44" s="739"/>
      <c r="B44" s="742"/>
      <c r="C44" s="1012" t="s">
        <v>1538</v>
      </c>
      <c r="D44" s="1012"/>
      <c r="E44" s="1012"/>
      <c r="F44" s="1012"/>
      <c r="G44" s="1012"/>
      <c r="H44" s="1012"/>
      <c r="I44" s="1012"/>
      <c r="J44" s="1012"/>
      <c r="K44" s="1012"/>
      <c r="L44" s="1012"/>
      <c r="M44" s="1012"/>
      <c r="N44" s="1012"/>
      <c r="O44" s="1012"/>
      <c r="P44" s="1012"/>
      <c r="Q44" s="1012"/>
      <c r="R44" s="1012"/>
      <c r="S44" s="1012"/>
      <c r="T44" s="1012"/>
      <c r="U44" s="1012"/>
      <c r="V44" s="1012"/>
      <c r="W44" s="1012"/>
      <c r="X44" s="1012"/>
      <c r="Y44" s="1012"/>
      <c r="Z44" s="1012"/>
      <c r="AA44" s="1012"/>
      <c r="AB44" s="1012"/>
      <c r="AC44" s="1012"/>
      <c r="AD44" s="1012"/>
      <c r="AE44" s="1012"/>
      <c r="AF44" s="1012"/>
      <c r="AG44" s="1012"/>
      <c r="AH44" s="1012"/>
      <c r="AI44" s="1012"/>
    </row>
    <row r="45" spans="1:35" ht="5.25" customHeight="1">
      <c r="A45" s="739"/>
      <c r="B45" s="742"/>
      <c r="C45" s="743"/>
      <c r="D45" s="743"/>
      <c r="E45" s="743"/>
      <c r="F45" s="743"/>
      <c r="G45" s="743"/>
      <c r="H45" s="743"/>
      <c r="I45" s="743"/>
      <c r="J45" s="743"/>
      <c r="K45" s="743"/>
      <c r="L45" s="743"/>
      <c r="M45" s="743"/>
      <c r="N45" s="743"/>
      <c r="O45" s="743"/>
      <c r="P45" s="743"/>
      <c r="Q45" s="743"/>
      <c r="R45" s="743"/>
      <c r="S45" s="743"/>
      <c r="T45" s="743"/>
      <c r="U45" s="743"/>
      <c r="V45" s="743"/>
      <c r="W45" s="479"/>
      <c r="X45" s="479"/>
      <c r="Y45" s="479"/>
      <c r="Z45" s="479"/>
      <c r="AA45" s="479"/>
      <c r="AB45" s="479"/>
      <c r="AC45" s="479"/>
      <c r="AD45" s="479"/>
      <c r="AE45" s="479"/>
      <c r="AF45" s="479"/>
      <c r="AG45" s="479"/>
      <c r="AH45" s="479"/>
      <c r="AI45" s="479"/>
    </row>
    <row r="46" spans="1:35">
      <c r="A46" s="739" t="s">
        <v>120</v>
      </c>
      <c r="B46" s="742"/>
      <c r="C46" s="761" t="s">
        <v>1003</v>
      </c>
      <c r="D46" s="743"/>
      <c r="E46" s="743"/>
      <c r="F46" s="743"/>
      <c r="G46" s="743"/>
      <c r="H46" s="743"/>
      <c r="I46" s="743"/>
      <c r="J46" s="743"/>
      <c r="K46" s="743"/>
      <c r="L46" s="743"/>
      <c r="M46" s="743"/>
      <c r="N46" s="743"/>
      <c r="O46" s="743"/>
      <c r="P46" s="743"/>
      <c r="Q46" s="743"/>
      <c r="R46" s="743"/>
      <c r="S46" s="743"/>
      <c r="T46" s="743"/>
      <c r="U46" s="743"/>
      <c r="V46" s="743"/>
      <c r="W46" s="479"/>
      <c r="X46" s="479"/>
      <c r="Y46" s="479"/>
      <c r="Z46" s="479"/>
      <c r="AA46" s="479"/>
      <c r="AB46" s="479"/>
      <c r="AC46" s="479"/>
      <c r="AD46" s="479"/>
      <c r="AE46" s="479"/>
      <c r="AF46" s="479"/>
      <c r="AG46" s="479"/>
      <c r="AH46" s="479"/>
      <c r="AI46" s="479"/>
    </row>
    <row r="47" spans="1:35" ht="12" customHeight="1">
      <c r="A47" s="739" t="s">
        <v>120</v>
      </c>
      <c r="B47" s="742"/>
      <c r="C47" s="761"/>
      <c r="D47" s="743"/>
      <c r="E47" s="743"/>
      <c r="F47" s="743"/>
      <c r="G47" s="743"/>
      <c r="H47" s="743"/>
      <c r="I47" s="743"/>
      <c r="J47" s="743"/>
      <c r="K47" s="743"/>
      <c r="L47" s="743"/>
      <c r="M47" s="743"/>
      <c r="N47" s="743"/>
      <c r="O47" s="743"/>
      <c r="P47" s="743"/>
      <c r="Q47" s="743"/>
      <c r="R47" s="743"/>
      <c r="S47" s="743"/>
      <c r="T47" s="743"/>
      <c r="U47" s="743"/>
      <c r="V47" s="743"/>
      <c r="W47" s="479"/>
      <c r="X47" s="479"/>
      <c r="Y47" s="479"/>
      <c r="Z47" s="479"/>
      <c r="AA47" s="479"/>
      <c r="AB47" s="479"/>
      <c r="AC47" s="479"/>
      <c r="AD47" s="479"/>
      <c r="AE47" s="479"/>
      <c r="AF47" s="479"/>
      <c r="AG47" s="479"/>
      <c r="AH47" s="479"/>
      <c r="AI47" s="479"/>
    </row>
    <row r="48" spans="1:35" ht="39.75" customHeight="1">
      <c r="A48" s="739" t="s">
        <v>120</v>
      </c>
      <c r="B48" s="742"/>
      <c r="C48" s="1012" t="s">
        <v>1004</v>
      </c>
      <c r="D48" s="1012"/>
      <c r="E48" s="1012"/>
      <c r="F48" s="1012"/>
      <c r="G48" s="1012"/>
      <c r="H48" s="1012"/>
      <c r="I48" s="1012"/>
      <c r="J48" s="1012"/>
      <c r="K48" s="1012"/>
      <c r="L48" s="1012"/>
      <c r="M48" s="1012"/>
      <c r="N48" s="1012"/>
      <c r="O48" s="1012"/>
      <c r="P48" s="1012"/>
      <c r="Q48" s="1012"/>
      <c r="R48" s="1012"/>
      <c r="S48" s="1012"/>
      <c r="T48" s="1012"/>
      <c r="U48" s="1012"/>
      <c r="V48" s="1012"/>
      <c r="W48" s="1012"/>
      <c r="X48" s="1012"/>
      <c r="Y48" s="1012"/>
      <c r="Z48" s="1012"/>
      <c r="AA48" s="1012"/>
      <c r="AB48" s="1012"/>
      <c r="AC48" s="1012"/>
      <c r="AD48" s="1012"/>
      <c r="AE48" s="1012"/>
      <c r="AF48" s="1012"/>
      <c r="AG48" s="1012"/>
      <c r="AH48" s="1012"/>
      <c r="AI48" s="1012"/>
    </row>
    <row r="49" spans="1:35" ht="4.5" customHeight="1">
      <c r="A49" s="739" t="s">
        <v>120</v>
      </c>
      <c r="B49" s="742"/>
      <c r="C49" s="743"/>
      <c r="D49" s="743"/>
      <c r="E49" s="743"/>
      <c r="F49" s="743"/>
      <c r="G49" s="743"/>
      <c r="H49" s="743"/>
      <c r="I49" s="743"/>
      <c r="J49" s="743"/>
      <c r="K49" s="743"/>
      <c r="L49" s="743"/>
      <c r="M49" s="743"/>
      <c r="N49" s="743"/>
      <c r="O49" s="743"/>
      <c r="P49" s="743"/>
      <c r="Q49" s="743"/>
      <c r="R49" s="743"/>
      <c r="S49" s="743"/>
      <c r="T49" s="743"/>
      <c r="U49" s="743"/>
      <c r="V49" s="743"/>
      <c r="W49" s="479"/>
      <c r="X49" s="479"/>
      <c r="Y49" s="479"/>
      <c r="Z49" s="479"/>
      <c r="AA49" s="479"/>
      <c r="AB49" s="479"/>
      <c r="AC49" s="479"/>
      <c r="AD49" s="479"/>
      <c r="AE49" s="479"/>
      <c r="AF49" s="479"/>
      <c r="AG49" s="479"/>
      <c r="AH49" s="479"/>
      <c r="AI49" s="479"/>
    </row>
    <row r="50" spans="1:35">
      <c r="A50" s="739" t="s">
        <v>120</v>
      </c>
      <c r="B50" s="742"/>
      <c r="C50" s="760" t="s">
        <v>1005</v>
      </c>
      <c r="D50" s="743"/>
      <c r="E50" s="743"/>
      <c r="F50" s="743"/>
      <c r="G50" s="743"/>
      <c r="H50" s="743"/>
      <c r="I50" s="743"/>
      <c r="J50" s="743"/>
      <c r="K50" s="743"/>
      <c r="L50" s="743"/>
      <c r="M50" s="743"/>
      <c r="N50" s="743"/>
      <c r="O50" s="743"/>
      <c r="P50" s="743"/>
      <c r="Q50" s="743"/>
      <c r="R50" s="743"/>
      <c r="S50" s="743"/>
      <c r="T50" s="743"/>
      <c r="U50" s="743"/>
      <c r="V50" s="743"/>
      <c r="W50" s="479"/>
      <c r="X50" s="479"/>
      <c r="Y50" s="479"/>
      <c r="Z50" s="479"/>
      <c r="AA50" s="479"/>
      <c r="AB50" s="479"/>
      <c r="AC50" s="479"/>
      <c r="AD50" s="479"/>
      <c r="AE50" s="479"/>
      <c r="AF50" s="479"/>
      <c r="AG50" s="479"/>
      <c r="AH50" s="479"/>
      <c r="AI50" s="479"/>
    </row>
    <row r="51" spans="1:35" ht="12" customHeight="1">
      <c r="A51" s="739" t="s">
        <v>120</v>
      </c>
      <c r="B51" s="742"/>
      <c r="C51" s="760"/>
      <c r="D51" s="743"/>
      <c r="E51" s="743"/>
      <c r="F51" s="743"/>
      <c r="G51" s="743"/>
      <c r="H51" s="743"/>
      <c r="I51" s="743"/>
      <c r="J51" s="743"/>
      <c r="K51" s="743"/>
      <c r="L51" s="743"/>
      <c r="M51" s="743"/>
      <c r="N51" s="743"/>
      <c r="O51" s="743"/>
      <c r="P51" s="743"/>
      <c r="Q51" s="743"/>
      <c r="R51" s="743"/>
      <c r="S51" s="743"/>
      <c r="T51" s="743"/>
      <c r="U51" s="743"/>
      <c r="V51" s="743"/>
      <c r="W51" s="479"/>
      <c r="X51" s="479"/>
      <c r="Y51" s="479"/>
      <c r="Z51" s="479"/>
      <c r="AA51" s="479"/>
      <c r="AB51" s="479"/>
      <c r="AC51" s="479"/>
      <c r="AD51" s="479"/>
      <c r="AE51" s="479"/>
      <c r="AF51" s="479"/>
      <c r="AG51" s="479"/>
      <c r="AH51" s="479"/>
      <c r="AI51" s="479"/>
    </row>
    <row r="52" spans="1:35" ht="12.75" customHeight="1">
      <c r="A52" s="739" t="s">
        <v>120</v>
      </c>
      <c r="B52" s="742"/>
      <c r="C52" s="1012" t="s">
        <v>1539</v>
      </c>
      <c r="D52" s="1012"/>
      <c r="E52" s="1012"/>
      <c r="F52" s="1012"/>
      <c r="G52" s="1012"/>
      <c r="H52" s="1012"/>
      <c r="I52" s="1012"/>
      <c r="J52" s="1012"/>
      <c r="K52" s="1012"/>
      <c r="L52" s="1012"/>
      <c r="M52" s="1012"/>
      <c r="N52" s="1012"/>
      <c r="O52" s="1012"/>
      <c r="P52" s="1012"/>
      <c r="Q52" s="1012"/>
      <c r="R52" s="1012"/>
      <c r="S52" s="1012"/>
      <c r="T52" s="1012"/>
      <c r="U52" s="1012"/>
      <c r="V52" s="1012"/>
      <c r="W52" s="1012"/>
      <c r="X52" s="1012"/>
      <c r="Y52" s="1012"/>
      <c r="Z52" s="1012"/>
      <c r="AA52" s="1012"/>
      <c r="AB52" s="1012"/>
      <c r="AC52" s="1012"/>
      <c r="AD52" s="1012"/>
      <c r="AE52" s="1012"/>
      <c r="AF52" s="1012"/>
      <c r="AG52" s="1012"/>
      <c r="AH52" s="1012"/>
      <c r="AI52" s="1012"/>
    </row>
    <row r="53" spans="1:35" ht="3.75" customHeight="1">
      <c r="A53" s="739" t="s">
        <v>120</v>
      </c>
      <c r="B53" s="762"/>
      <c r="C53" s="744"/>
      <c r="D53" s="744"/>
      <c r="E53" s="744"/>
      <c r="F53" s="744"/>
      <c r="G53" s="744"/>
      <c r="H53" s="744"/>
      <c r="I53" s="744"/>
      <c r="J53" s="744"/>
      <c r="K53" s="744"/>
      <c r="L53" s="744"/>
      <c r="M53" s="744"/>
      <c r="N53" s="744"/>
      <c r="O53" s="744"/>
      <c r="P53" s="744"/>
      <c r="Q53" s="744"/>
      <c r="R53" s="744"/>
      <c r="S53" s="744"/>
      <c r="T53" s="744"/>
      <c r="U53" s="744"/>
      <c r="V53" s="744"/>
      <c r="W53" s="744"/>
      <c r="X53" s="744"/>
      <c r="Y53" s="744"/>
      <c r="Z53" s="744"/>
      <c r="AA53" s="744"/>
      <c r="AB53" s="744"/>
      <c r="AC53" s="744"/>
      <c r="AD53" s="744"/>
      <c r="AE53" s="744"/>
      <c r="AF53" s="744"/>
      <c r="AG53" s="744"/>
      <c r="AH53" s="744"/>
      <c r="AI53" s="744"/>
    </row>
    <row r="54" spans="1:35">
      <c r="A54" s="740" t="s">
        <v>1006</v>
      </c>
      <c r="B54" s="762" t="s">
        <v>988</v>
      </c>
      <c r="C54" s="749" t="s">
        <v>1007</v>
      </c>
      <c r="D54" s="753"/>
      <c r="E54" s="753"/>
      <c r="F54" s="753"/>
      <c r="G54" s="753"/>
      <c r="H54" s="753"/>
      <c r="I54" s="753"/>
      <c r="J54" s="753"/>
      <c r="K54" s="753"/>
      <c r="L54" s="753"/>
      <c r="M54" s="753"/>
      <c r="N54" s="753"/>
      <c r="O54" s="753"/>
      <c r="P54" s="753"/>
      <c r="Q54" s="753"/>
      <c r="R54" s="753"/>
      <c r="S54" s="753"/>
      <c r="T54" s="753"/>
      <c r="U54" s="753"/>
      <c r="V54" s="753"/>
      <c r="W54" s="482"/>
      <c r="X54" s="482"/>
      <c r="Y54" s="482"/>
      <c r="Z54" s="482"/>
      <c r="AA54" s="482"/>
      <c r="AB54" s="482"/>
      <c r="AC54" s="482"/>
      <c r="AD54" s="482"/>
      <c r="AE54" s="482"/>
      <c r="AF54" s="482"/>
      <c r="AG54" s="482"/>
      <c r="AH54" s="482"/>
      <c r="AI54" s="482"/>
    </row>
    <row r="55" spans="1:35" ht="10.5" customHeight="1">
      <c r="A55" s="739" t="s">
        <v>120</v>
      </c>
      <c r="B55" s="742"/>
      <c r="C55" s="743"/>
      <c r="D55" s="743"/>
      <c r="E55" s="743"/>
      <c r="F55" s="743"/>
      <c r="G55" s="743"/>
      <c r="H55" s="743"/>
      <c r="I55" s="743"/>
      <c r="J55" s="743"/>
      <c r="K55" s="743"/>
      <c r="L55" s="743"/>
      <c r="M55" s="743"/>
      <c r="N55" s="743"/>
      <c r="O55" s="743"/>
      <c r="P55" s="743"/>
      <c r="Q55" s="743"/>
      <c r="R55" s="743"/>
      <c r="S55" s="743"/>
      <c r="T55" s="743"/>
      <c r="U55" s="743"/>
      <c r="V55" s="743"/>
      <c r="W55" s="483"/>
      <c r="X55" s="483"/>
      <c r="Y55" s="483"/>
      <c r="Z55" s="483"/>
      <c r="AA55" s="483"/>
      <c r="AB55" s="483"/>
      <c r="AC55" s="483"/>
      <c r="AD55" s="483"/>
      <c r="AE55" s="483"/>
      <c r="AF55" s="483"/>
      <c r="AG55" s="483"/>
      <c r="AH55" s="483"/>
      <c r="AI55" s="483"/>
    </row>
    <row r="56" spans="1:35">
      <c r="A56" s="745" t="s">
        <v>120</v>
      </c>
      <c r="B56" s="751"/>
      <c r="C56" s="760" t="s">
        <v>1008</v>
      </c>
      <c r="D56" s="753"/>
      <c r="E56" s="753"/>
      <c r="F56" s="753"/>
      <c r="G56" s="753"/>
      <c r="H56" s="753"/>
      <c r="I56" s="753"/>
      <c r="J56" s="753"/>
      <c r="K56" s="753"/>
      <c r="L56" s="753"/>
      <c r="M56" s="753"/>
      <c r="N56" s="753"/>
      <c r="O56" s="753"/>
      <c r="P56" s="753"/>
      <c r="Q56" s="753"/>
      <c r="R56" s="753"/>
      <c r="S56" s="753"/>
      <c r="T56" s="753"/>
      <c r="U56" s="753"/>
      <c r="V56" s="753"/>
      <c r="W56" s="482"/>
      <c r="X56" s="482"/>
      <c r="Y56" s="482"/>
      <c r="Z56" s="482"/>
      <c r="AA56" s="482"/>
      <c r="AB56" s="482"/>
      <c r="AC56" s="482"/>
      <c r="AD56" s="482"/>
      <c r="AE56" s="482"/>
      <c r="AF56" s="482"/>
      <c r="AG56" s="482"/>
      <c r="AH56" s="482"/>
      <c r="AI56" s="482"/>
    </row>
    <row r="57" spans="1:35" ht="10.5" customHeight="1">
      <c r="A57" s="745" t="s">
        <v>120</v>
      </c>
      <c r="B57" s="751"/>
      <c r="C57" s="760"/>
      <c r="D57" s="753"/>
      <c r="E57" s="753"/>
      <c r="F57" s="753"/>
      <c r="G57" s="753"/>
      <c r="H57" s="753"/>
      <c r="I57" s="753"/>
      <c r="J57" s="753"/>
      <c r="K57" s="753"/>
      <c r="L57" s="753"/>
      <c r="M57" s="753"/>
      <c r="N57" s="753"/>
      <c r="O57" s="753"/>
      <c r="P57" s="753"/>
      <c r="Q57" s="753"/>
      <c r="R57" s="753"/>
      <c r="S57" s="753"/>
      <c r="T57" s="753"/>
      <c r="U57" s="753"/>
      <c r="V57" s="753"/>
      <c r="W57" s="482"/>
      <c r="X57" s="482"/>
      <c r="Y57" s="482"/>
      <c r="Z57" s="482"/>
      <c r="AA57" s="482"/>
      <c r="AB57" s="482"/>
      <c r="AC57" s="482"/>
      <c r="AD57" s="482"/>
      <c r="AE57" s="482"/>
      <c r="AF57" s="482"/>
      <c r="AG57" s="482"/>
      <c r="AH57" s="482"/>
      <c r="AI57" s="482"/>
    </row>
    <row r="58" spans="1:35">
      <c r="A58" s="745" t="s">
        <v>120</v>
      </c>
      <c r="B58" s="751"/>
      <c r="C58" s="759" t="s">
        <v>1009</v>
      </c>
      <c r="D58" s="753"/>
      <c r="E58" s="753"/>
      <c r="F58" s="753"/>
      <c r="G58" s="753"/>
      <c r="H58" s="753"/>
      <c r="I58" s="753"/>
      <c r="J58" s="753"/>
      <c r="K58" s="753"/>
      <c r="L58" s="753"/>
      <c r="M58" s="753"/>
      <c r="N58" s="753"/>
      <c r="O58" s="753"/>
      <c r="P58" s="753"/>
      <c r="Q58" s="753"/>
      <c r="R58" s="753"/>
      <c r="S58" s="753"/>
      <c r="T58" s="753"/>
      <c r="U58" s="753"/>
      <c r="V58" s="753"/>
      <c r="W58" s="482"/>
      <c r="X58" s="482"/>
      <c r="Y58" s="482"/>
      <c r="Z58" s="482"/>
      <c r="AA58" s="482"/>
      <c r="AB58" s="482"/>
      <c r="AC58" s="482"/>
      <c r="AD58" s="482"/>
      <c r="AE58" s="482"/>
      <c r="AF58" s="482"/>
      <c r="AG58" s="482"/>
      <c r="AH58" s="482"/>
      <c r="AI58" s="482"/>
    </row>
    <row r="59" spans="1:35" ht="10.5" customHeight="1">
      <c r="A59" s="745" t="s">
        <v>120</v>
      </c>
      <c r="B59" s="751"/>
      <c r="C59" s="759"/>
      <c r="D59" s="753"/>
      <c r="E59" s="753"/>
      <c r="F59" s="753"/>
      <c r="G59" s="753"/>
      <c r="H59" s="753"/>
      <c r="I59" s="753"/>
      <c r="J59" s="753"/>
      <c r="K59" s="753"/>
      <c r="L59" s="753"/>
      <c r="M59" s="753"/>
      <c r="N59" s="753"/>
      <c r="O59" s="753"/>
      <c r="P59" s="753"/>
      <c r="Q59" s="753"/>
      <c r="R59" s="753"/>
      <c r="S59" s="753"/>
      <c r="T59" s="753"/>
      <c r="U59" s="753"/>
      <c r="V59" s="753"/>
      <c r="W59" s="482"/>
      <c r="X59" s="482"/>
      <c r="Y59" s="482"/>
      <c r="Z59" s="482"/>
      <c r="AA59" s="482"/>
      <c r="AB59" s="482"/>
      <c r="AC59" s="482"/>
      <c r="AD59" s="482"/>
      <c r="AE59" s="482"/>
      <c r="AF59" s="482"/>
      <c r="AG59" s="482"/>
      <c r="AH59" s="482"/>
      <c r="AI59" s="482"/>
    </row>
    <row r="60" spans="1:35" ht="39" customHeight="1">
      <c r="A60" s="739" t="s">
        <v>120</v>
      </c>
      <c r="B60" s="762"/>
      <c r="C60" s="1012" t="s">
        <v>1010</v>
      </c>
      <c r="D60" s="1012"/>
      <c r="E60" s="1012"/>
      <c r="F60" s="1012"/>
      <c r="G60" s="1012"/>
      <c r="H60" s="1012"/>
      <c r="I60" s="1012"/>
      <c r="J60" s="1012"/>
      <c r="K60" s="1012"/>
      <c r="L60" s="1012"/>
      <c r="M60" s="1012"/>
      <c r="N60" s="1012"/>
      <c r="O60" s="1012"/>
      <c r="P60" s="1012"/>
      <c r="Q60" s="1012"/>
      <c r="R60" s="1012"/>
      <c r="S60" s="1012"/>
      <c r="T60" s="1012"/>
      <c r="U60" s="1012"/>
      <c r="V60" s="1012"/>
      <c r="W60" s="1012"/>
      <c r="X60" s="1012"/>
      <c r="Y60" s="1012"/>
      <c r="Z60" s="1012"/>
      <c r="AA60" s="1012"/>
      <c r="AB60" s="1012"/>
      <c r="AC60" s="1012"/>
      <c r="AD60" s="1012"/>
      <c r="AE60" s="1012"/>
      <c r="AF60" s="1012"/>
      <c r="AG60" s="1012"/>
      <c r="AH60" s="1012"/>
      <c r="AI60" s="1012"/>
    </row>
    <row r="61" spans="1:35" ht="8.25" customHeight="1">
      <c r="A61" s="739" t="s">
        <v>120</v>
      </c>
      <c r="B61" s="762"/>
      <c r="C61" s="744"/>
      <c r="D61" s="744"/>
      <c r="E61" s="744"/>
      <c r="F61" s="744"/>
      <c r="G61" s="744"/>
      <c r="H61" s="744"/>
      <c r="I61" s="744"/>
      <c r="J61" s="744"/>
      <c r="K61" s="744"/>
      <c r="L61" s="744"/>
      <c r="M61" s="744"/>
      <c r="N61" s="744"/>
      <c r="O61" s="744"/>
      <c r="P61" s="744"/>
      <c r="Q61" s="744"/>
      <c r="R61" s="744"/>
      <c r="S61" s="744"/>
      <c r="T61" s="744"/>
      <c r="U61" s="744"/>
      <c r="V61" s="744"/>
      <c r="W61" s="744"/>
      <c r="X61" s="744"/>
      <c r="Y61" s="744"/>
      <c r="Z61" s="744"/>
      <c r="AA61" s="744"/>
      <c r="AB61" s="744"/>
      <c r="AC61" s="744"/>
      <c r="AD61" s="744"/>
      <c r="AE61" s="744"/>
      <c r="AF61" s="744"/>
      <c r="AG61" s="744"/>
      <c r="AH61" s="744"/>
      <c r="AI61" s="744"/>
    </row>
    <row r="62" spans="1:35">
      <c r="A62" s="745" t="s">
        <v>120</v>
      </c>
      <c r="B62" s="751"/>
      <c r="C62" s="759" t="s">
        <v>1011</v>
      </c>
      <c r="D62" s="753"/>
      <c r="E62" s="753"/>
      <c r="F62" s="753"/>
      <c r="G62" s="753"/>
      <c r="H62" s="753"/>
      <c r="I62" s="753"/>
      <c r="J62" s="753"/>
      <c r="K62" s="753"/>
      <c r="L62" s="753"/>
      <c r="M62" s="753"/>
      <c r="N62" s="753"/>
      <c r="O62" s="753"/>
      <c r="P62" s="753"/>
      <c r="Q62" s="753"/>
      <c r="R62" s="753"/>
      <c r="S62" s="753"/>
      <c r="T62" s="753"/>
      <c r="U62" s="753"/>
      <c r="V62" s="753"/>
      <c r="W62" s="482"/>
      <c r="X62" s="482"/>
      <c r="Y62" s="482"/>
      <c r="Z62" s="482"/>
      <c r="AA62" s="482"/>
      <c r="AB62" s="482"/>
      <c r="AC62" s="482"/>
      <c r="AD62" s="482"/>
      <c r="AE62" s="482"/>
      <c r="AF62" s="482"/>
      <c r="AG62" s="482"/>
      <c r="AH62" s="482"/>
      <c r="AI62" s="482"/>
    </row>
    <row r="63" spans="1:35" ht="9.75" customHeight="1">
      <c r="A63" s="745" t="s">
        <v>120</v>
      </c>
      <c r="B63" s="751"/>
      <c r="C63" s="759"/>
      <c r="D63" s="753"/>
      <c r="E63" s="753"/>
      <c r="F63" s="753"/>
      <c r="G63" s="753"/>
      <c r="H63" s="753"/>
      <c r="I63" s="753"/>
      <c r="J63" s="753"/>
      <c r="K63" s="753"/>
      <c r="L63" s="753"/>
      <c r="M63" s="753"/>
      <c r="N63" s="753"/>
      <c r="O63" s="753"/>
      <c r="P63" s="753"/>
      <c r="Q63" s="753"/>
      <c r="R63" s="753"/>
      <c r="S63" s="753"/>
      <c r="T63" s="753"/>
      <c r="U63" s="753"/>
      <c r="V63" s="753"/>
      <c r="W63" s="482"/>
      <c r="X63" s="482"/>
      <c r="Y63" s="482"/>
      <c r="Z63" s="482"/>
      <c r="AA63" s="482"/>
      <c r="AB63" s="482"/>
      <c r="AC63" s="482"/>
      <c r="AD63" s="482"/>
      <c r="AE63" s="482"/>
      <c r="AF63" s="482"/>
      <c r="AG63" s="482"/>
      <c r="AH63" s="482"/>
      <c r="AI63" s="482"/>
    </row>
    <row r="64" spans="1:35" ht="38.25" customHeight="1">
      <c r="A64" s="739" t="s">
        <v>120</v>
      </c>
      <c r="B64" s="762"/>
      <c r="C64" s="1012" t="s">
        <v>1012</v>
      </c>
      <c r="D64" s="1012"/>
      <c r="E64" s="1012"/>
      <c r="F64" s="1012"/>
      <c r="G64" s="1012"/>
      <c r="H64" s="1012"/>
      <c r="I64" s="1012"/>
      <c r="J64" s="1012"/>
      <c r="K64" s="1012"/>
      <c r="L64" s="1012"/>
      <c r="M64" s="1012"/>
      <c r="N64" s="1012"/>
      <c r="O64" s="1012"/>
      <c r="P64" s="1012"/>
      <c r="Q64" s="1012"/>
      <c r="R64" s="1012"/>
      <c r="S64" s="1012"/>
      <c r="T64" s="1012"/>
      <c r="U64" s="1012"/>
      <c r="V64" s="1012"/>
      <c r="W64" s="1012"/>
      <c r="X64" s="1012"/>
      <c r="Y64" s="1012"/>
      <c r="Z64" s="1012"/>
      <c r="AA64" s="1012"/>
      <c r="AB64" s="1012"/>
      <c r="AC64" s="1012"/>
      <c r="AD64" s="1012"/>
      <c r="AE64" s="1012"/>
      <c r="AF64" s="1012"/>
      <c r="AG64" s="1012"/>
      <c r="AH64" s="1012"/>
      <c r="AI64" s="1012"/>
    </row>
    <row r="65" spans="1:35" ht="5.25" customHeight="1">
      <c r="A65" s="739" t="s">
        <v>120</v>
      </c>
      <c r="B65" s="742"/>
      <c r="C65" s="743"/>
      <c r="D65" s="743"/>
      <c r="E65" s="743"/>
      <c r="F65" s="743"/>
      <c r="G65" s="743"/>
      <c r="H65" s="743"/>
      <c r="I65" s="743"/>
      <c r="J65" s="743"/>
      <c r="K65" s="743"/>
      <c r="L65" s="743"/>
      <c r="M65" s="743"/>
      <c r="N65" s="743"/>
      <c r="O65" s="743"/>
      <c r="P65" s="743"/>
      <c r="Q65" s="743"/>
      <c r="R65" s="743"/>
      <c r="S65" s="743"/>
      <c r="T65" s="743"/>
      <c r="U65" s="743"/>
      <c r="V65" s="743"/>
      <c r="W65" s="483"/>
      <c r="X65" s="483"/>
      <c r="Y65" s="483"/>
      <c r="Z65" s="483"/>
      <c r="AA65" s="483"/>
      <c r="AB65" s="483"/>
      <c r="AC65" s="483"/>
      <c r="AD65" s="483"/>
      <c r="AE65" s="483"/>
      <c r="AF65" s="483"/>
      <c r="AG65" s="483"/>
      <c r="AH65" s="483"/>
      <c r="AI65" s="483"/>
    </row>
    <row r="66" spans="1:35">
      <c r="A66" s="745" t="s">
        <v>120</v>
      </c>
      <c r="B66" s="751"/>
      <c r="C66" s="760" t="s">
        <v>1013</v>
      </c>
      <c r="D66" s="753"/>
      <c r="E66" s="753"/>
      <c r="F66" s="753"/>
      <c r="G66" s="753"/>
      <c r="H66" s="753"/>
      <c r="I66" s="753"/>
      <c r="J66" s="753"/>
      <c r="K66" s="753"/>
      <c r="L66" s="753"/>
      <c r="M66" s="753"/>
      <c r="N66" s="753"/>
      <c r="O66" s="753"/>
      <c r="P66" s="753"/>
      <c r="Q66" s="753"/>
      <c r="R66" s="753"/>
      <c r="S66" s="753"/>
      <c r="T66" s="753"/>
      <c r="U66" s="753"/>
      <c r="V66" s="753"/>
      <c r="W66" s="482"/>
      <c r="X66" s="482"/>
      <c r="Y66" s="482"/>
      <c r="Z66" s="482"/>
      <c r="AA66" s="482"/>
      <c r="AB66" s="482"/>
      <c r="AC66" s="482"/>
      <c r="AD66" s="482"/>
      <c r="AE66" s="482"/>
      <c r="AF66" s="482"/>
      <c r="AG66" s="482"/>
      <c r="AH66" s="482"/>
      <c r="AI66" s="482"/>
    </row>
    <row r="67" spans="1:35" ht="10.5" customHeight="1">
      <c r="A67" s="745" t="s">
        <v>120</v>
      </c>
      <c r="B67" s="751"/>
      <c r="C67" s="760"/>
      <c r="D67" s="753"/>
      <c r="E67" s="753"/>
      <c r="F67" s="753"/>
      <c r="G67" s="753"/>
      <c r="H67" s="753"/>
      <c r="I67" s="753"/>
      <c r="J67" s="753"/>
      <c r="K67" s="753"/>
      <c r="L67" s="753"/>
      <c r="M67" s="753"/>
      <c r="N67" s="753"/>
      <c r="O67" s="753"/>
      <c r="P67" s="753"/>
      <c r="Q67" s="753"/>
      <c r="R67" s="753"/>
      <c r="S67" s="753"/>
      <c r="T67" s="753"/>
      <c r="U67" s="753"/>
      <c r="V67" s="753"/>
      <c r="W67" s="482"/>
      <c r="X67" s="482"/>
      <c r="Y67" s="482"/>
      <c r="Z67" s="482"/>
      <c r="AA67" s="482"/>
      <c r="AB67" s="482"/>
      <c r="AC67" s="482"/>
      <c r="AD67" s="482"/>
      <c r="AE67" s="482"/>
      <c r="AF67" s="482"/>
      <c r="AG67" s="482"/>
      <c r="AH67" s="482"/>
      <c r="AI67" s="482"/>
    </row>
    <row r="68" spans="1:35" ht="15.75" customHeight="1">
      <c r="A68" s="745" t="s">
        <v>120</v>
      </c>
      <c r="B68" s="751"/>
      <c r="C68" s="1012" t="s">
        <v>1014</v>
      </c>
      <c r="D68" s="1012"/>
      <c r="E68" s="1012"/>
      <c r="F68" s="1012"/>
      <c r="G68" s="1012"/>
      <c r="H68" s="1012"/>
      <c r="I68" s="1012"/>
      <c r="J68" s="1012"/>
      <c r="K68" s="1012"/>
      <c r="L68" s="1012"/>
      <c r="M68" s="1012"/>
      <c r="N68" s="1012"/>
      <c r="O68" s="1012"/>
      <c r="P68" s="1012"/>
      <c r="Q68" s="1012"/>
      <c r="R68" s="1012"/>
      <c r="S68" s="1012"/>
      <c r="T68" s="1012"/>
      <c r="U68" s="1012"/>
      <c r="V68" s="1012"/>
      <c r="W68" s="1012"/>
      <c r="X68" s="1012"/>
      <c r="Y68" s="1012"/>
      <c r="Z68" s="1012"/>
      <c r="AA68" s="1012"/>
      <c r="AB68" s="1012"/>
      <c r="AC68" s="1012"/>
      <c r="AD68" s="1012"/>
      <c r="AE68" s="1012"/>
      <c r="AF68" s="1012"/>
      <c r="AG68" s="1012"/>
      <c r="AH68" s="1012"/>
      <c r="AI68" s="1012"/>
    </row>
    <row r="69" spans="1:35" ht="10.5" customHeight="1">
      <c r="A69" s="739" t="s">
        <v>120</v>
      </c>
      <c r="B69" s="742"/>
      <c r="C69" s="743"/>
      <c r="D69" s="743"/>
      <c r="E69" s="743"/>
      <c r="F69" s="743"/>
      <c r="G69" s="743"/>
      <c r="H69" s="743"/>
      <c r="I69" s="743"/>
      <c r="J69" s="743"/>
      <c r="K69" s="743"/>
      <c r="L69" s="743"/>
      <c r="M69" s="743"/>
      <c r="N69" s="743"/>
      <c r="O69" s="743"/>
      <c r="P69" s="743"/>
      <c r="Q69" s="743"/>
      <c r="R69" s="743"/>
      <c r="S69" s="743"/>
      <c r="T69" s="743"/>
      <c r="U69" s="743"/>
      <c r="V69" s="743"/>
      <c r="W69" s="479"/>
      <c r="X69" s="479"/>
      <c r="Y69" s="479"/>
      <c r="Z69" s="479"/>
      <c r="AA69" s="479"/>
      <c r="AB69" s="479"/>
      <c r="AC69" s="479"/>
      <c r="AD69" s="479"/>
      <c r="AE69" s="479"/>
      <c r="AF69" s="479"/>
      <c r="AG69" s="479"/>
      <c r="AH69" s="479"/>
      <c r="AI69" s="479"/>
    </row>
    <row r="70" spans="1:35">
      <c r="A70" s="740" t="s">
        <v>1015</v>
      </c>
      <c r="B70" s="762" t="s">
        <v>988</v>
      </c>
      <c r="C70" s="749" t="s">
        <v>1016</v>
      </c>
      <c r="D70" s="753"/>
      <c r="E70" s="753"/>
      <c r="F70" s="753"/>
      <c r="G70" s="753"/>
      <c r="H70" s="753"/>
      <c r="I70" s="753"/>
      <c r="J70" s="753"/>
      <c r="K70" s="753"/>
      <c r="L70" s="753"/>
      <c r="M70" s="753"/>
      <c r="N70" s="753"/>
      <c r="O70" s="753"/>
      <c r="P70" s="753"/>
      <c r="Q70" s="753"/>
      <c r="R70" s="753"/>
      <c r="S70" s="753"/>
      <c r="T70" s="753"/>
      <c r="U70" s="753"/>
      <c r="V70" s="753"/>
      <c r="W70" s="484"/>
      <c r="X70" s="484"/>
      <c r="Y70" s="484"/>
      <c r="Z70" s="484"/>
      <c r="AA70" s="484"/>
      <c r="AB70" s="484"/>
      <c r="AC70" s="484"/>
      <c r="AD70" s="484"/>
      <c r="AE70" s="484"/>
      <c r="AF70" s="484"/>
      <c r="AG70" s="484"/>
      <c r="AH70" s="484"/>
      <c r="AI70" s="484"/>
    </row>
    <row r="71" spans="1:35" ht="10.5" customHeight="1">
      <c r="A71" s="739" t="s">
        <v>120</v>
      </c>
      <c r="B71" s="762"/>
      <c r="C71" s="749"/>
      <c r="D71" s="753"/>
      <c r="E71" s="753"/>
      <c r="F71" s="753"/>
      <c r="G71" s="753"/>
      <c r="H71" s="753"/>
      <c r="I71" s="753"/>
      <c r="J71" s="753"/>
      <c r="K71" s="753"/>
      <c r="L71" s="753"/>
      <c r="M71" s="753"/>
      <c r="N71" s="753"/>
      <c r="O71" s="753"/>
      <c r="P71" s="753"/>
      <c r="Q71" s="753"/>
      <c r="R71" s="753"/>
      <c r="S71" s="753"/>
      <c r="T71" s="753"/>
      <c r="U71" s="753"/>
      <c r="V71" s="753"/>
      <c r="W71" s="484"/>
      <c r="X71" s="484"/>
      <c r="Y71" s="484"/>
      <c r="Z71" s="484"/>
      <c r="AA71" s="484"/>
      <c r="AB71" s="484"/>
      <c r="AC71" s="484"/>
      <c r="AD71" s="484"/>
      <c r="AE71" s="484"/>
      <c r="AF71" s="484"/>
      <c r="AG71" s="484"/>
      <c r="AH71" s="484"/>
      <c r="AI71" s="484"/>
    </row>
    <row r="72" spans="1:35" ht="39" customHeight="1">
      <c r="A72" s="739" t="s">
        <v>120</v>
      </c>
      <c r="B72" s="762"/>
      <c r="C72" s="1012" t="s">
        <v>1017</v>
      </c>
      <c r="D72" s="1012"/>
      <c r="E72" s="1012"/>
      <c r="F72" s="1012"/>
      <c r="G72" s="1012"/>
      <c r="H72" s="1012"/>
      <c r="I72" s="1012"/>
      <c r="J72" s="1012"/>
      <c r="K72" s="1012"/>
      <c r="L72" s="1012"/>
      <c r="M72" s="1012"/>
      <c r="N72" s="1012"/>
      <c r="O72" s="1012"/>
      <c r="P72" s="1012"/>
      <c r="Q72" s="1012"/>
      <c r="R72" s="1012"/>
      <c r="S72" s="1012"/>
      <c r="T72" s="1012"/>
      <c r="U72" s="1012"/>
      <c r="V72" s="1012"/>
      <c r="W72" s="1012"/>
      <c r="X72" s="1012"/>
      <c r="Y72" s="1012"/>
      <c r="Z72" s="1012"/>
      <c r="AA72" s="1012"/>
      <c r="AB72" s="1012"/>
      <c r="AC72" s="1012"/>
      <c r="AD72" s="1012"/>
      <c r="AE72" s="1012"/>
      <c r="AF72" s="1012"/>
      <c r="AG72" s="1012"/>
      <c r="AH72" s="1012"/>
      <c r="AI72" s="1012"/>
    </row>
    <row r="73" spans="1:35" ht="10.5" customHeight="1">
      <c r="A73" s="739" t="s">
        <v>120</v>
      </c>
      <c r="B73" s="762"/>
      <c r="C73" s="751"/>
      <c r="D73" s="751"/>
      <c r="E73" s="751"/>
      <c r="F73" s="751"/>
      <c r="G73" s="751"/>
      <c r="H73" s="751"/>
      <c r="I73" s="751"/>
      <c r="J73" s="751"/>
      <c r="K73" s="751"/>
      <c r="L73" s="751"/>
      <c r="M73" s="751"/>
      <c r="N73" s="751"/>
      <c r="O73" s="751"/>
      <c r="P73" s="751"/>
      <c r="Q73" s="751"/>
      <c r="R73" s="751"/>
      <c r="S73" s="751"/>
      <c r="T73" s="751"/>
      <c r="U73" s="753"/>
      <c r="V73" s="753"/>
      <c r="W73" s="484"/>
      <c r="X73" s="484"/>
      <c r="Y73" s="484"/>
      <c r="Z73" s="484"/>
      <c r="AA73" s="484"/>
      <c r="AB73" s="484"/>
      <c r="AC73" s="484"/>
      <c r="AD73" s="484"/>
      <c r="AE73" s="484"/>
      <c r="AF73" s="484"/>
      <c r="AG73" s="484"/>
      <c r="AH73" s="484"/>
      <c r="AI73" s="484"/>
    </row>
    <row r="74" spans="1:35">
      <c r="A74" s="740" t="s">
        <v>1018</v>
      </c>
      <c r="B74" s="762" t="s">
        <v>988</v>
      </c>
      <c r="C74" s="749" t="s">
        <v>1019</v>
      </c>
      <c r="D74" s="751"/>
      <c r="E74" s="751"/>
      <c r="F74" s="751"/>
      <c r="G74" s="751"/>
      <c r="H74" s="751"/>
      <c r="I74" s="751"/>
      <c r="J74" s="751"/>
      <c r="K74" s="751"/>
      <c r="L74" s="751"/>
      <c r="M74" s="751"/>
      <c r="N74" s="751"/>
      <c r="O74" s="751"/>
      <c r="P74" s="751"/>
      <c r="Q74" s="751"/>
      <c r="R74" s="751"/>
      <c r="S74" s="751"/>
      <c r="T74" s="751"/>
      <c r="U74" s="753"/>
      <c r="V74" s="753"/>
      <c r="W74" s="484"/>
      <c r="X74" s="484"/>
      <c r="Y74" s="484"/>
      <c r="Z74" s="484"/>
      <c r="AA74" s="484"/>
      <c r="AB74" s="484"/>
      <c r="AC74" s="484"/>
      <c r="AD74" s="484"/>
      <c r="AE74" s="484"/>
      <c r="AF74" s="484"/>
      <c r="AG74" s="484"/>
      <c r="AH74" s="484"/>
      <c r="AI74" s="484"/>
    </row>
    <row r="75" spans="1:35" ht="10.5" customHeight="1">
      <c r="A75" s="739" t="s">
        <v>120</v>
      </c>
      <c r="B75" s="762"/>
      <c r="C75" s="749"/>
      <c r="D75" s="751"/>
      <c r="E75" s="751"/>
      <c r="F75" s="751"/>
      <c r="G75" s="751"/>
      <c r="H75" s="751"/>
      <c r="I75" s="751"/>
      <c r="J75" s="751"/>
      <c r="K75" s="751"/>
      <c r="L75" s="751"/>
      <c r="M75" s="751"/>
      <c r="N75" s="751"/>
      <c r="O75" s="751"/>
      <c r="P75" s="751"/>
      <c r="Q75" s="751"/>
      <c r="R75" s="751"/>
      <c r="S75" s="751"/>
      <c r="T75" s="751"/>
      <c r="U75" s="753"/>
      <c r="V75" s="753"/>
      <c r="W75" s="484"/>
      <c r="X75" s="484"/>
      <c r="Y75" s="484"/>
      <c r="Z75" s="484"/>
      <c r="AA75" s="484"/>
      <c r="AB75" s="484"/>
      <c r="AC75" s="484"/>
      <c r="AD75" s="484"/>
      <c r="AE75" s="484"/>
      <c r="AF75" s="484"/>
      <c r="AG75" s="484"/>
      <c r="AH75" s="484"/>
      <c r="AI75" s="484"/>
    </row>
    <row r="76" spans="1:35" ht="26.25" customHeight="1">
      <c r="A76" s="739" t="s">
        <v>120</v>
      </c>
      <c r="B76" s="762"/>
      <c r="C76" s="1012" t="s">
        <v>1673</v>
      </c>
      <c r="D76" s="1012"/>
      <c r="E76" s="1012"/>
      <c r="F76" s="1012"/>
      <c r="G76" s="1012"/>
      <c r="H76" s="1012"/>
      <c r="I76" s="1012"/>
      <c r="J76" s="1012"/>
      <c r="K76" s="1012"/>
      <c r="L76" s="1012"/>
      <c r="M76" s="1012"/>
      <c r="N76" s="1012"/>
      <c r="O76" s="1012"/>
      <c r="P76" s="1012"/>
      <c r="Q76" s="1012"/>
      <c r="R76" s="1012"/>
      <c r="S76" s="1012"/>
      <c r="T76" s="1012"/>
      <c r="U76" s="1012"/>
      <c r="V76" s="1012"/>
      <c r="W76" s="1012"/>
      <c r="X76" s="1012"/>
      <c r="Y76" s="1012"/>
      <c r="Z76" s="1012"/>
      <c r="AA76" s="1012"/>
      <c r="AB76" s="1012"/>
      <c r="AC76" s="1012"/>
      <c r="AD76" s="1012"/>
      <c r="AE76" s="1012"/>
      <c r="AF76" s="1012"/>
      <c r="AG76" s="1012"/>
      <c r="AH76" s="1012"/>
      <c r="AI76" s="1012"/>
    </row>
    <row r="77" spans="1:35" ht="10.5" customHeight="1">
      <c r="A77" s="739" t="s">
        <v>120</v>
      </c>
      <c r="B77" s="762"/>
      <c r="C77" s="744"/>
      <c r="D77" s="744"/>
      <c r="E77" s="744"/>
      <c r="F77" s="744"/>
      <c r="G77" s="744"/>
      <c r="H77" s="744"/>
      <c r="I77" s="744"/>
      <c r="J77" s="744"/>
      <c r="K77" s="744"/>
      <c r="L77" s="744"/>
      <c r="M77" s="744"/>
      <c r="N77" s="744"/>
      <c r="O77" s="744"/>
      <c r="P77" s="744"/>
      <c r="Q77" s="744"/>
      <c r="R77" s="744"/>
      <c r="S77" s="744"/>
      <c r="T77" s="744"/>
      <c r="U77" s="744"/>
      <c r="V77" s="744"/>
      <c r="W77" s="744"/>
      <c r="X77" s="744"/>
      <c r="Y77" s="744"/>
      <c r="Z77" s="744"/>
      <c r="AA77" s="744"/>
      <c r="AB77" s="744"/>
      <c r="AC77" s="744"/>
      <c r="AD77" s="744"/>
      <c r="AE77" s="744"/>
      <c r="AF77" s="744"/>
      <c r="AG77" s="744"/>
      <c r="AH77" s="744"/>
      <c r="AI77" s="744"/>
    </row>
    <row r="78" spans="1:35" ht="76.5" customHeight="1">
      <c r="A78" s="739" t="s">
        <v>120</v>
      </c>
      <c r="B78" s="762"/>
      <c r="C78" s="1012" t="s">
        <v>1674</v>
      </c>
      <c r="D78" s="1012"/>
      <c r="E78" s="1012"/>
      <c r="F78" s="1012"/>
      <c r="G78" s="1012"/>
      <c r="H78" s="1012"/>
      <c r="I78" s="1012"/>
      <c r="J78" s="1012"/>
      <c r="K78" s="1012"/>
      <c r="L78" s="1012"/>
      <c r="M78" s="1012"/>
      <c r="N78" s="1012"/>
      <c r="O78" s="1012"/>
      <c r="P78" s="1012"/>
      <c r="Q78" s="1012"/>
      <c r="R78" s="1012"/>
      <c r="S78" s="1012"/>
      <c r="T78" s="1012"/>
      <c r="U78" s="1012"/>
      <c r="V78" s="1012"/>
      <c r="W78" s="1012"/>
      <c r="X78" s="1012"/>
      <c r="Y78" s="1012"/>
      <c r="Z78" s="1012"/>
      <c r="AA78" s="1012"/>
      <c r="AB78" s="1012"/>
      <c r="AC78" s="1012"/>
      <c r="AD78" s="1012"/>
      <c r="AE78" s="1012"/>
      <c r="AF78" s="1012"/>
      <c r="AG78" s="1012"/>
      <c r="AH78" s="1012"/>
      <c r="AI78" s="1012"/>
    </row>
    <row r="79" spans="1:35" ht="10.5" customHeight="1">
      <c r="A79" s="739" t="s">
        <v>120</v>
      </c>
      <c r="B79" s="762"/>
      <c r="C79" s="744"/>
      <c r="D79" s="744"/>
      <c r="E79" s="744"/>
      <c r="F79" s="744"/>
      <c r="G79" s="744"/>
      <c r="H79" s="744"/>
      <c r="I79" s="744"/>
      <c r="J79" s="744"/>
      <c r="K79" s="744"/>
      <c r="L79" s="744"/>
      <c r="M79" s="744"/>
      <c r="N79" s="744"/>
      <c r="O79" s="744"/>
      <c r="P79" s="744"/>
      <c r="Q79" s="744"/>
      <c r="R79" s="744"/>
      <c r="S79" s="744"/>
      <c r="T79" s="744"/>
      <c r="U79" s="744"/>
      <c r="V79" s="744"/>
      <c r="W79" s="744"/>
      <c r="X79" s="744"/>
      <c r="Y79" s="744"/>
      <c r="Z79" s="744"/>
      <c r="AA79" s="744"/>
      <c r="AB79" s="744"/>
      <c r="AC79" s="744"/>
      <c r="AD79" s="744"/>
      <c r="AE79" s="744"/>
      <c r="AF79" s="744"/>
      <c r="AG79" s="744"/>
      <c r="AH79" s="744"/>
      <c r="AI79" s="744"/>
    </row>
    <row r="80" spans="1:35" ht="26.25" customHeight="1">
      <c r="A80" s="739"/>
      <c r="B80" s="762"/>
      <c r="C80" s="1012" t="s">
        <v>1675</v>
      </c>
      <c r="D80" s="1012"/>
      <c r="E80" s="1012"/>
      <c r="F80" s="1012"/>
      <c r="G80" s="1012"/>
      <c r="H80" s="1012"/>
      <c r="I80" s="1012"/>
      <c r="J80" s="1012"/>
      <c r="K80" s="1012"/>
      <c r="L80" s="1012"/>
      <c r="M80" s="1012"/>
      <c r="N80" s="1012"/>
      <c r="O80" s="1012"/>
      <c r="P80" s="1012"/>
      <c r="Q80" s="1012"/>
      <c r="R80" s="1012"/>
      <c r="S80" s="1012"/>
      <c r="T80" s="1012"/>
      <c r="U80" s="1012"/>
      <c r="V80" s="1012"/>
      <c r="W80" s="1012"/>
      <c r="X80" s="1012"/>
      <c r="Y80" s="1012"/>
      <c r="Z80" s="1012"/>
      <c r="AA80" s="1012"/>
      <c r="AB80" s="1012"/>
      <c r="AC80" s="1012"/>
      <c r="AD80" s="1012"/>
      <c r="AE80" s="1012"/>
      <c r="AF80" s="1012"/>
      <c r="AG80" s="1012"/>
      <c r="AH80" s="1012"/>
      <c r="AI80" s="1012"/>
    </row>
    <row r="81" spans="1:35" ht="9" customHeight="1">
      <c r="A81" s="739"/>
      <c r="B81" s="762"/>
      <c r="C81" s="744"/>
      <c r="D81" s="744"/>
      <c r="E81" s="744"/>
      <c r="F81" s="744"/>
      <c r="G81" s="744"/>
      <c r="H81" s="744"/>
      <c r="I81" s="744"/>
      <c r="J81" s="744"/>
      <c r="K81" s="744"/>
      <c r="L81" s="744"/>
      <c r="M81" s="744"/>
      <c r="N81" s="744"/>
      <c r="O81" s="744"/>
      <c r="P81" s="744"/>
      <c r="Q81" s="744"/>
      <c r="R81" s="744"/>
      <c r="S81" s="744"/>
      <c r="T81" s="744"/>
      <c r="U81" s="744"/>
      <c r="V81" s="744"/>
      <c r="W81" s="744"/>
      <c r="X81" s="744"/>
      <c r="Y81" s="744"/>
      <c r="Z81" s="744"/>
      <c r="AA81" s="744"/>
      <c r="AB81" s="744"/>
      <c r="AC81" s="744"/>
      <c r="AD81" s="744"/>
      <c r="AE81" s="744"/>
      <c r="AF81" s="744"/>
      <c r="AG81" s="744"/>
      <c r="AH81" s="744"/>
      <c r="AI81" s="744"/>
    </row>
    <row r="82" spans="1:35">
      <c r="A82" s="739"/>
      <c r="B82" s="762"/>
      <c r="C82" s="763" t="s">
        <v>92</v>
      </c>
      <c r="D82" s="764"/>
      <c r="E82" s="764"/>
      <c r="F82" s="764"/>
      <c r="G82" s="764"/>
      <c r="H82" s="764"/>
      <c r="I82" s="764"/>
      <c r="J82" s="764"/>
      <c r="K82" s="764"/>
      <c r="L82" s="764"/>
      <c r="M82" s="764"/>
      <c r="N82" s="764"/>
      <c r="O82" s="764"/>
      <c r="P82" s="764"/>
      <c r="Q82" s="764"/>
      <c r="R82" s="764"/>
      <c r="S82" s="764"/>
      <c r="T82" s="764"/>
      <c r="U82" s="764"/>
      <c r="V82" s="764"/>
      <c r="W82" s="750"/>
      <c r="X82" s="763" t="s">
        <v>1676</v>
      </c>
      <c r="Y82" s="764"/>
      <c r="Z82" s="764"/>
      <c r="AA82" s="764"/>
      <c r="AB82" s="764"/>
      <c r="AC82" s="764"/>
      <c r="AD82" s="764"/>
      <c r="AE82" s="764"/>
      <c r="AF82" s="764"/>
      <c r="AG82" s="764"/>
      <c r="AH82" s="764"/>
      <c r="AI82" s="764"/>
    </row>
    <row r="83" spans="1:35">
      <c r="A83" s="739"/>
      <c r="B83" s="762"/>
      <c r="C83" s="1013" t="s">
        <v>1677</v>
      </c>
      <c r="D83" s="1013"/>
      <c r="E83" s="1013"/>
      <c r="F83" s="1013"/>
      <c r="G83" s="1013"/>
      <c r="H83" s="1013"/>
      <c r="I83" s="1013"/>
      <c r="J83" s="1013"/>
      <c r="K83" s="1013"/>
      <c r="L83" s="1013"/>
      <c r="M83" s="1013"/>
      <c r="N83" s="1013"/>
      <c r="O83" s="1013"/>
      <c r="P83" s="1013"/>
      <c r="Q83" s="1013"/>
      <c r="R83" s="1013"/>
      <c r="S83" s="1013"/>
      <c r="T83" s="1013"/>
      <c r="U83" s="1013"/>
      <c r="V83" s="1013"/>
      <c r="W83" s="765"/>
      <c r="X83" s="1014">
        <v>0.3</v>
      </c>
      <c r="Y83" s="1013"/>
      <c r="Z83" s="1013"/>
      <c r="AA83" s="1013"/>
      <c r="AB83" s="1013"/>
      <c r="AC83" s="1013"/>
      <c r="AD83" s="1013"/>
      <c r="AE83" s="1013"/>
      <c r="AF83" s="1013"/>
      <c r="AG83" s="1013"/>
      <c r="AH83" s="1013"/>
      <c r="AI83" s="1013"/>
    </row>
    <row r="84" spans="1:35">
      <c r="A84" s="739"/>
      <c r="B84" s="762"/>
      <c r="C84" s="1015" t="s">
        <v>1678</v>
      </c>
      <c r="D84" s="1015"/>
      <c r="E84" s="1015"/>
      <c r="F84" s="1015"/>
      <c r="G84" s="1015"/>
      <c r="H84" s="1015"/>
      <c r="I84" s="1015"/>
      <c r="J84" s="1015"/>
      <c r="K84" s="1015"/>
      <c r="L84" s="1015"/>
      <c r="M84" s="1015"/>
      <c r="N84" s="1015"/>
      <c r="O84" s="1015"/>
      <c r="P84" s="1015"/>
      <c r="Q84" s="1015"/>
      <c r="R84" s="1015"/>
      <c r="S84" s="1015"/>
      <c r="T84" s="1015"/>
      <c r="U84" s="1015"/>
      <c r="V84" s="1015"/>
      <c r="W84" s="765"/>
      <c r="X84" s="1016">
        <v>0.5</v>
      </c>
      <c r="Y84" s="1015"/>
      <c r="Z84" s="1015"/>
      <c r="AA84" s="1015"/>
      <c r="AB84" s="1015"/>
      <c r="AC84" s="1015"/>
      <c r="AD84" s="1015"/>
      <c r="AE84" s="1015"/>
      <c r="AF84" s="1015"/>
      <c r="AG84" s="1015"/>
      <c r="AH84" s="1015"/>
      <c r="AI84" s="1015"/>
    </row>
    <row r="85" spans="1:35">
      <c r="A85" s="739"/>
      <c r="B85" s="762"/>
      <c r="C85" s="1015" t="s">
        <v>1679</v>
      </c>
      <c r="D85" s="1015"/>
      <c r="E85" s="1015"/>
      <c r="F85" s="1015"/>
      <c r="G85" s="1015"/>
      <c r="H85" s="1015"/>
      <c r="I85" s="1015"/>
      <c r="J85" s="1015"/>
      <c r="K85" s="1015"/>
      <c r="L85" s="1015"/>
      <c r="M85" s="1015"/>
      <c r="N85" s="1015"/>
      <c r="O85" s="1015"/>
      <c r="P85" s="1015"/>
      <c r="Q85" s="1015"/>
      <c r="R85" s="1015"/>
      <c r="S85" s="1015"/>
      <c r="T85" s="1015"/>
      <c r="U85" s="1015"/>
      <c r="V85" s="1015"/>
      <c r="W85" s="765"/>
      <c r="X85" s="1016">
        <v>0.7</v>
      </c>
      <c r="Y85" s="1015"/>
      <c r="Z85" s="1015"/>
      <c r="AA85" s="1015"/>
      <c r="AB85" s="1015"/>
      <c r="AC85" s="1015"/>
      <c r="AD85" s="1015"/>
      <c r="AE85" s="1015"/>
      <c r="AF85" s="1015"/>
      <c r="AG85" s="1015"/>
      <c r="AH85" s="1015"/>
      <c r="AI85" s="1015"/>
    </row>
    <row r="86" spans="1:35">
      <c r="A86" s="739"/>
      <c r="B86" s="762"/>
      <c r="C86" s="1015" t="s">
        <v>1680</v>
      </c>
      <c r="D86" s="1015"/>
      <c r="E86" s="1015"/>
      <c r="F86" s="1015"/>
      <c r="G86" s="1015"/>
      <c r="H86" s="1015"/>
      <c r="I86" s="1015"/>
      <c r="J86" s="1015"/>
      <c r="K86" s="1015"/>
      <c r="L86" s="1015"/>
      <c r="M86" s="1015"/>
      <c r="N86" s="1015"/>
      <c r="O86" s="1015"/>
      <c r="P86" s="1015"/>
      <c r="Q86" s="1015"/>
      <c r="R86" s="1015"/>
      <c r="S86" s="1015"/>
      <c r="T86" s="1015"/>
      <c r="U86" s="1015"/>
      <c r="V86" s="1015"/>
      <c r="W86" s="765"/>
      <c r="X86" s="1016">
        <v>1</v>
      </c>
      <c r="Y86" s="1015"/>
      <c r="Z86" s="1015"/>
      <c r="AA86" s="1015"/>
      <c r="AB86" s="1015"/>
      <c r="AC86" s="1015"/>
      <c r="AD86" s="1015"/>
      <c r="AE86" s="1015"/>
      <c r="AF86" s="1015"/>
      <c r="AG86" s="1015"/>
      <c r="AH86" s="1015"/>
      <c r="AI86" s="1015"/>
    </row>
    <row r="87" spans="1:35" ht="10.5" customHeight="1">
      <c r="A87" s="739"/>
      <c r="B87" s="762"/>
      <c r="C87" s="744"/>
      <c r="D87" s="744"/>
      <c r="E87" s="744"/>
      <c r="F87" s="744"/>
      <c r="G87" s="744"/>
      <c r="H87" s="744"/>
      <c r="I87" s="744"/>
      <c r="J87" s="744"/>
      <c r="K87" s="744"/>
      <c r="L87" s="744"/>
      <c r="M87" s="744"/>
      <c r="N87" s="744"/>
      <c r="O87" s="744"/>
      <c r="P87" s="744"/>
      <c r="Q87" s="744"/>
      <c r="R87" s="744"/>
      <c r="S87" s="744"/>
      <c r="T87" s="744"/>
      <c r="U87" s="744"/>
      <c r="V87" s="744"/>
      <c r="W87" s="744"/>
      <c r="X87" s="744"/>
      <c r="Y87" s="744"/>
      <c r="Z87" s="744"/>
      <c r="AA87" s="744"/>
      <c r="AB87" s="744"/>
      <c r="AC87" s="744"/>
      <c r="AD87" s="744"/>
      <c r="AE87" s="744"/>
      <c r="AF87" s="744"/>
      <c r="AG87" s="744"/>
      <c r="AH87" s="744"/>
      <c r="AI87" s="744"/>
    </row>
    <row r="88" spans="1:35">
      <c r="A88" s="740" t="s">
        <v>1020</v>
      </c>
      <c r="B88" s="762" t="s">
        <v>988</v>
      </c>
      <c r="C88" s="749" t="s">
        <v>1021</v>
      </c>
      <c r="D88" s="751"/>
      <c r="E88" s="751"/>
      <c r="F88" s="751"/>
      <c r="G88" s="751"/>
      <c r="H88" s="751"/>
      <c r="I88" s="751"/>
      <c r="J88" s="751"/>
      <c r="K88" s="751"/>
      <c r="L88" s="751"/>
      <c r="M88" s="751"/>
      <c r="N88" s="751"/>
      <c r="O88" s="751"/>
      <c r="P88" s="751"/>
      <c r="Q88" s="751"/>
      <c r="R88" s="751"/>
      <c r="S88" s="751"/>
      <c r="T88" s="751"/>
      <c r="U88" s="753"/>
      <c r="V88" s="753"/>
      <c r="W88" s="484"/>
      <c r="X88" s="484"/>
      <c r="Y88" s="484"/>
      <c r="Z88" s="484"/>
      <c r="AA88" s="484"/>
      <c r="AB88" s="484"/>
      <c r="AC88" s="484"/>
      <c r="AD88" s="484"/>
      <c r="AE88" s="484"/>
      <c r="AF88" s="484"/>
      <c r="AG88" s="484"/>
      <c r="AH88" s="484"/>
      <c r="AI88" s="484"/>
    </row>
    <row r="89" spans="1:35" ht="7.5" customHeight="1">
      <c r="A89" s="739" t="s">
        <v>120</v>
      </c>
      <c r="B89" s="762"/>
      <c r="C89" s="749"/>
      <c r="D89" s="751"/>
      <c r="E89" s="751"/>
      <c r="F89" s="751"/>
      <c r="G89" s="751"/>
      <c r="H89" s="751"/>
      <c r="I89" s="751"/>
      <c r="J89" s="751"/>
      <c r="K89" s="751"/>
      <c r="L89" s="751"/>
      <c r="M89" s="751"/>
      <c r="N89" s="751"/>
      <c r="O89" s="751"/>
      <c r="P89" s="751"/>
      <c r="Q89" s="751"/>
      <c r="R89" s="751"/>
      <c r="S89" s="751"/>
      <c r="T89" s="751"/>
      <c r="U89" s="753"/>
      <c r="V89" s="753"/>
      <c r="W89" s="484"/>
      <c r="X89" s="484"/>
      <c r="Y89" s="484"/>
      <c r="Z89" s="484"/>
      <c r="AA89" s="484"/>
      <c r="AB89" s="484"/>
      <c r="AC89" s="484"/>
      <c r="AD89" s="484"/>
      <c r="AE89" s="484"/>
      <c r="AF89" s="484"/>
      <c r="AG89" s="484"/>
      <c r="AH89" s="484"/>
      <c r="AI89" s="484"/>
    </row>
    <row r="90" spans="1:35" ht="27" customHeight="1">
      <c r="A90" s="739" t="s">
        <v>120</v>
      </c>
      <c r="B90" s="762"/>
      <c r="C90" s="1012" t="s">
        <v>1022</v>
      </c>
      <c r="D90" s="1012"/>
      <c r="E90" s="1012"/>
      <c r="F90" s="1012"/>
      <c r="G90" s="1012"/>
      <c r="H90" s="1012"/>
      <c r="I90" s="1012"/>
      <c r="J90" s="1012"/>
      <c r="K90" s="1012"/>
      <c r="L90" s="1012"/>
      <c r="M90" s="1012"/>
      <c r="N90" s="1012"/>
      <c r="O90" s="1012"/>
      <c r="P90" s="1012"/>
      <c r="Q90" s="1012"/>
      <c r="R90" s="1012"/>
      <c r="S90" s="1012"/>
      <c r="T90" s="1012"/>
      <c r="U90" s="1012"/>
      <c r="V90" s="1012"/>
      <c r="W90" s="1012"/>
      <c r="X90" s="1012"/>
      <c r="Y90" s="1012"/>
      <c r="Z90" s="1012"/>
      <c r="AA90" s="1012"/>
      <c r="AB90" s="1012"/>
      <c r="AC90" s="1012"/>
      <c r="AD90" s="1012"/>
      <c r="AE90" s="1012"/>
      <c r="AF90" s="1012"/>
      <c r="AG90" s="1012"/>
      <c r="AH90" s="1012"/>
      <c r="AI90" s="1012"/>
    </row>
    <row r="91" spans="1:35" ht="9.75" customHeight="1">
      <c r="A91" s="739" t="s">
        <v>120</v>
      </c>
      <c r="B91" s="762"/>
      <c r="C91" s="744"/>
      <c r="D91" s="744"/>
      <c r="E91" s="744"/>
      <c r="F91" s="744"/>
      <c r="G91" s="744"/>
      <c r="H91" s="744"/>
      <c r="I91" s="744"/>
      <c r="J91" s="744"/>
      <c r="K91" s="744"/>
      <c r="L91" s="744"/>
      <c r="M91" s="744"/>
      <c r="N91" s="744"/>
      <c r="O91" s="744"/>
      <c r="P91" s="744"/>
      <c r="Q91" s="744"/>
      <c r="R91" s="744"/>
      <c r="S91" s="744"/>
      <c r="T91" s="744"/>
      <c r="U91" s="744"/>
      <c r="V91" s="744"/>
      <c r="W91" s="744"/>
      <c r="X91" s="744"/>
      <c r="Y91" s="744"/>
      <c r="Z91" s="744"/>
      <c r="AA91" s="744"/>
      <c r="AB91" s="744"/>
      <c r="AC91" s="744"/>
      <c r="AD91" s="744"/>
      <c r="AE91" s="744"/>
      <c r="AF91" s="744"/>
      <c r="AG91" s="744"/>
      <c r="AH91" s="744"/>
      <c r="AI91" s="744"/>
    </row>
    <row r="92" spans="1:35" ht="12.75" customHeight="1">
      <c r="A92" s="739" t="s">
        <v>120</v>
      </c>
      <c r="B92" s="762"/>
      <c r="C92" s="1057" t="s">
        <v>1013</v>
      </c>
      <c r="D92" s="1057"/>
      <c r="E92" s="1057"/>
      <c r="F92" s="1057"/>
      <c r="G92" s="1057"/>
      <c r="H92" s="1057"/>
      <c r="I92" s="1057"/>
      <c r="J92" s="1057"/>
      <c r="K92" s="1057"/>
      <c r="L92" s="1057"/>
      <c r="M92" s="1057"/>
      <c r="N92" s="1057"/>
      <c r="O92" s="1057"/>
      <c r="P92" s="1057"/>
      <c r="Q92" s="1057"/>
      <c r="R92" s="1057"/>
      <c r="S92" s="1057"/>
      <c r="T92" s="1057"/>
      <c r="U92" s="1057"/>
      <c r="V92" s="1057"/>
      <c r="W92" s="1057"/>
      <c r="X92" s="1057"/>
      <c r="Y92" s="1057"/>
      <c r="Z92" s="1057"/>
      <c r="AA92" s="1057"/>
      <c r="AB92" s="1057"/>
      <c r="AC92" s="1057"/>
      <c r="AD92" s="1057"/>
      <c r="AE92" s="1057"/>
      <c r="AF92" s="1057"/>
      <c r="AG92" s="1057"/>
      <c r="AH92" s="1057"/>
      <c r="AI92" s="1057"/>
    </row>
    <row r="93" spans="1:35" ht="10.5" customHeight="1">
      <c r="A93" s="739" t="s">
        <v>120</v>
      </c>
      <c r="B93" s="762"/>
      <c r="C93" s="744"/>
      <c r="D93" s="744"/>
      <c r="E93" s="744"/>
      <c r="F93" s="744"/>
      <c r="G93" s="744"/>
      <c r="H93" s="744"/>
      <c r="I93" s="744"/>
      <c r="J93" s="744"/>
      <c r="K93" s="744"/>
      <c r="L93" s="744"/>
      <c r="M93" s="744"/>
      <c r="N93" s="744"/>
      <c r="O93" s="744"/>
      <c r="P93" s="744"/>
      <c r="Q93" s="744"/>
      <c r="R93" s="744"/>
      <c r="S93" s="744"/>
      <c r="T93" s="744"/>
      <c r="U93" s="744"/>
      <c r="V93" s="744"/>
      <c r="W93" s="744"/>
      <c r="X93" s="744"/>
      <c r="Y93" s="744"/>
      <c r="Z93" s="744"/>
      <c r="AA93" s="744"/>
      <c r="AB93" s="744"/>
      <c r="AC93" s="744"/>
      <c r="AD93" s="744"/>
      <c r="AE93" s="744"/>
      <c r="AF93" s="744"/>
      <c r="AG93" s="744"/>
      <c r="AH93" s="744"/>
      <c r="AI93" s="744"/>
    </row>
    <row r="94" spans="1:35" ht="37.5" customHeight="1">
      <c r="A94" s="739" t="s">
        <v>120</v>
      </c>
      <c r="B94" s="762"/>
      <c r="C94" s="1061" t="s">
        <v>1681</v>
      </c>
      <c r="D94" s="1061"/>
      <c r="E94" s="1061"/>
      <c r="F94" s="1061"/>
      <c r="G94" s="1061"/>
      <c r="H94" s="1061"/>
      <c r="I94" s="1061"/>
      <c r="J94" s="1061"/>
      <c r="K94" s="1061"/>
      <c r="L94" s="1061"/>
      <c r="M94" s="1061"/>
      <c r="N94" s="1061"/>
      <c r="O94" s="1061"/>
      <c r="P94" s="1061"/>
      <c r="Q94" s="1061"/>
      <c r="R94" s="1061"/>
      <c r="S94" s="1061"/>
      <c r="T94" s="1061"/>
      <c r="U94" s="1061"/>
      <c r="V94" s="1061"/>
      <c r="W94" s="1061"/>
      <c r="X94" s="1061"/>
      <c r="Y94" s="1061"/>
      <c r="Z94" s="1061"/>
      <c r="AA94" s="1061"/>
      <c r="AB94" s="1061"/>
      <c r="AC94" s="1061"/>
      <c r="AD94" s="1061"/>
      <c r="AE94" s="1061"/>
      <c r="AF94" s="1061"/>
      <c r="AG94" s="1061"/>
      <c r="AH94" s="1061"/>
      <c r="AI94" s="1061"/>
    </row>
    <row r="95" spans="1:35" ht="4.5" customHeight="1">
      <c r="A95" s="739" t="s">
        <v>120</v>
      </c>
      <c r="B95" s="762"/>
      <c r="C95" s="744"/>
      <c r="D95" s="744"/>
      <c r="E95" s="744"/>
      <c r="F95" s="744"/>
      <c r="G95" s="744"/>
      <c r="H95" s="744"/>
      <c r="I95" s="744"/>
      <c r="J95" s="744"/>
      <c r="K95" s="744"/>
      <c r="L95" s="744"/>
      <c r="M95" s="744"/>
      <c r="N95" s="744"/>
      <c r="O95" s="744"/>
      <c r="P95" s="744"/>
      <c r="Q95" s="744"/>
      <c r="R95" s="744"/>
      <c r="S95" s="744"/>
      <c r="T95" s="744"/>
      <c r="U95" s="744"/>
      <c r="V95" s="744"/>
      <c r="W95" s="744"/>
      <c r="X95" s="744"/>
      <c r="Y95" s="744"/>
      <c r="Z95" s="744"/>
      <c r="AA95" s="744"/>
      <c r="AB95" s="744"/>
      <c r="AC95" s="744"/>
      <c r="AD95" s="744"/>
      <c r="AE95" s="744"/>
      <c r="AF95" s="744"/>
      <c r="AG95" s="744"/>
      <c r="AH95" s="744"/>
      <c r="AI95" s="744"/>
    </row>
    <row r="96" spans="1:35" ht="25.5" customHeight="1">
      <c r="A96" s="739"/>
      <c r="B96" s="762"/>
      <c r="C96" s="1061" t="s">
        <v>1729</v>
      </c>
      <c r="D96" s="1061"/>
      <c r="E96" s="1061"/>
      <c r="F96" s="1061"/>
      <c r="G96" s="1061"/>
      <c r="H96" s="1061"/>
      <c r="I96" s="1061"/>
      <c r="J96" s="1061"/>
      <c r="K96" s="1061"/>
      <c r="L96" s="1061"/>
      <c r="M96" s="1061"/>
      <c r="N96" s="1061"/>
      <c r="O96" s="1061"/>
      <c r="P96" s="1061"/>
      <c r="Q96" s="1061"/>
      <c r="R96" s="1061"/>
      <c r="S96" s="1061"/>
      <c r="T96" s="1061"/>
      <c r="U96" s="1061"/>
      <c r="V96" s="1061"/>
      <c r="W96" s="1061"/>
      <c r="X96" s="1061"/>
      <c r="Y96" s="1061"/>
      <c r="Z96" s="1061"/>
      <c r="AA96" s="1061"/>
      <c r="AB96" s="1061"/>
      <c r="AC96" s="1061"/>
      <c r="AD96" s="1061"/>
      <c r="AE96" s="1061"/>
      <c r="AF96" s="1061"/>
      <c r="AG96" s="1061"/>
      <c r="AH96" s="1061"/>
      <c r="AI96" s="1061"/>
    </row>
    <row r="97" spans="1:35" ht="10.5" customHeight="1">
      <c r="A97" s="739"/>
      <c r="B97" s="762"/>
      <c r="C97" s="744"/>
      <c r="D97" s="744"/>
      <c r="E97" s="744"/>
      <c r="F97" s="744"/>
      <c r="G97" s="744"/>
      <c r="H97" s="744"/>
      <c r="I97" s="744"/>
      <c r="J97" s="744"/>
      <c r="K97" s="744"/>
      <c r="L97" s="744"/>
      <c r="M97" s="744"/>
      <c r="N97" s="744"/>
      <c r="O97" s="744"/>
      <c r="P97" s="744"/>
      <c r="Q97" s="744"/>
      <c r="R97" s="744"/>
      <c r="S97" s="744"/>
      <c r="T97" s="744"/>
      <c r="U97" s="744"/>
      <c r="V97" s="744"/>
      <c r="W97" s="744"/>
      <c r="X97" s="744"/>
      <c r="Y97" s="744"/>
      <c r="Z97" s="744"/>
      <c r="AA97" s="744"/>
      <c r="AB97" s="744"/>
      <c r="AC97" s="744"/>
      <c r="AD97" s="744"/>
      <c r="AE97" s="744"/>
      <c r="AF97" s="744"/>
      <c r="AG97" s="744"/>
      <c r="AH97" s="744"/>
      <c r="AI97" s="744"/>
    </row>
    <row r="98" spans="1:35">
      <c r="A98" s="739"/>
      <c r="B98" s="762"/>
      <c r="C98" s="1012" t="s">
        <v>1023</v>
      </c>
      <c r="D98" s="1012"/>
      <c r="E98" s="1012"/>
      <c r="F98" s="1012"/>
      <c r="G98" s="1012"/>
      <c r="H98" s="1012"/>
      <c r="I98" s="1012"/>
      <c r="J98" s="1012"/>
      <c r="K98" s="1012"/>
      <c r="L98" s="1012"/>
      <c r="M98" s="1012"/>
      <c r="N98" s="1012"/>
      <c r="O98" s="1012"/>
      <c r="P98" s="1012"/>
      <c r="Q98" s="1012"/>
      <c r="R98" s="1012"/>
      <c r="S98" s="1012"/>
      <c r="T98" s="1012"/>
      <c r="U98" s="1012"/>
      <c r="V98" s="1012"/>
      <c r="W98" s="1012"/>
      <c r="X98" s="1012"/>
      <c r="Y98" s="1012"/>
      <c r="Z98" s="1012"/>
      <c r="AA98" s="1012"/>
      <c r="AB98" s="1012"/>
      <c r="AC98" s="1012"/>
      <c r="AD98" s="1012"/>
      <c r="AE98" s="1012"/>
      <c r="AF98" s="1012"/>
      <c r="AG98" s="1012"/>
      <c r="AH98" s="1012"/>
      <c r="AI98" s="1012"/>
    </row>
    <row r="99" spans="1:35" ht="7.5" customHeight="1">
      <c r="A99" s="739"/>
      <c r="B99" s="762"/>
      <c r="C99" s="766"/>
      <c r="D99" s="751"/>
      <c r="E99" s="751"/>
      <c r="F99" s="751"/>
      <c r="G99" s="751"/>
      <c r="H99" s="751"/>
      <c r="I99" s="751"/>
      <c r="J99" s="751"/>
      <c r="K99" s="751"/>
      <c r="L99" s="751"/>
      <c r="M99" s="751"/>
      <c r="N99" s="751"/>
      <c r="O99" s="751"/>
      <c r="P99" s="751"/>
      <c r="Q99" s="751"/>
      <c r="R99" s="751"/>
      <c r="S99" s="751"/>
      <c r="T99" s="751"/>
      <c r="U99" s="753"/>
      <c r="V99" s="753"/>
      <c r="W99" s="482"/>
      <c r="X99" s="482"/>
      <c r="Y99" s="482"/>
      <c r="Z99" s="482"/>
      <c r="AA99" s="482"/>
      <c r="AB99" s="482"/>
      <c r="AC99" s="482"/>
      <c r="AD99" s="482"/>
      <c r="AE99" s="482"/>
      <c r="AF99" s="482"/>
      <c r="AG99" s="482"/>
      <c r="AH99" s="482"/>
      <c r="AI99" s="482"/>
    </row>
    <row r="100" spans="1:35">
      <c r="A100" s="739"/>
      <c r="B100" s="762"/>
      <c r="C100" s="751" t="s">
        <v>1024</v>
      </c>
      <c r="D100" s="752" t="s">
        <v>1682</v>
      </c>
      <c r="E100" s="753"/>
      <c r="F100" s="753"/>
      <c r="G100" s="753"/>
      <c r="H100" s="753"/>
      <c r="I100" s="751"/>
      <c r="J100" s="751"/>
      <c r="K100" s="751"/>
      <c r="L100" s="751"/>
      <c r="M100" s="751"/>
      <c r="N100" s="751"/>
      <c r="O100" s="751"/>
      <c r="P100" s="751"/>
      <c r="Q100" s="751"/>
      <c r="R100" s="751"/>
      <c r="S100" s="751"/>
      <c r="T100" s="751"/>
      <c r="U100" s="753"/>
      <c r="V100" s="753"/>
      <c r="W100" s="482"/>
      <c r="X100" s="482"/>
      <c r="Y100" s="482"/>
      <c r="Z100" s="753"/>
      <c r="AA100" s="753"/>
      <c r="AB100" s="482"/>
      <c r="AC100" s="482"/>
      <c r="AD100" s="482"/>
      <c r="AE100" s="482"/>
      <c r="AF100" s="753"/>
      <c r="AG100" s="767" t="s">
        <v>1498</v>
      </c>
      <c r="AH100" s="753"/>
      <c r="AI100" s="715" t="s">
        <v>1025</v>
      </c>
    </row>
    <row r="101" spans="1:35" ht="12.75" customHeight="1">
      <c r="A101" s="739"/>
      <c r="B101" s="762"/>
      <c r="C101" s="751" t="s">
        <v>1024</v>
      </c>
      <c r="D101" s="752" t="s">
        <v>1683</v>
      </c>
      <c r="E101" s="753"/>
      <c r="F101" s="753"/>
      <c r="G101" s="753"/>
      <c r="H101" s="753"/>
      <c r="I101" s="751"/>
      <c r="J101" s="751"/>
      <c r="K101" s="751"/>
      <c r="L101" s="751"/>
      <c r="M101" s="751"/>
      <c r="N101" s="751"/>
      <c r="O101" s="751"/>
      <c r="P101" s="751"/>
      <c r="Q101" s="751"/>
      <c r="R101" s="751"/>
      <c r="S101" s="751"/>
      <c r="T101" s="751"/>
      <c r="U101" s="753"/>
      <c r="V101" s="753"/>
      <c r="W101" s="482"/>
      <c r="X101" s="482"/>
      <c r="Y101" s="482"/>
      <c r="Z101" s="753"/>
      <c r="AA101" s="753"/>
      <c r="AB101" s="482"/>
      <c r="AC101" s="482"/>
      <c r="AD101" s="482"/>
      <c r="AE101" s="482"/>
      <c r="AF101" s="753"/>
      <c r="AG101" s="767" t="s">
        <v>1829</v>
      </c>
      <c r="AH101" s="753"/>
      <c r="AI101" s="715" t="s">
        <v>1025</v>
      </c>
    </row>
    <row r="102" spans="1:35" ht="1.5" customHeight="1">
      <c r="A102" s="739" t="s">
        <v>120</v>
      </c>
      <c r="B102" s="762"/>
      <c r="C102" s="751"/>
      <c r="D102" s="751"/>
      <c r="E102" s="751"/>
      <c r="F102" s="751"/>
      <c r="G102" s="751"/>
      <c r="H102" s="751"/>
      <c r="I102" s="751"/>
      <c r="J102" s="751"/>
      <c r="K102" s="751"/>
      <c r="L102" s="751"/>
      <c r="M102" s="751"/>
      <c r="N102" s="751"/>
      <c r="O102" s="751"/>
      <c r="P102" s="751"/>
      <c r="Q102" s="751"/>
      <c r="R102" s="751"/>
      <c r="S102" s="751"/>
      <c r="T102" s="751"/>
      <c r="U102" s="753"/>
      <c r="V102" s="753"/>
      <c r="W102" s="484"/>
      <c r="X102" s="484"/>
      <c r="Y102" s="484"/>
      <c r="Z102" s="484"/>
      <c r="AA102" s="484"/>
      <c r="AB102" s="484"/>
      <c r="AC102" s="484"/>
      <c r="AD102" s="484"/>
      <c r="AE102" s="484"/>
      <c r="AF102" s="484"/>
      <c r="AG102" s="484"/>
      <c r="AH102" s="484"/>
      <c r="AI102" s="484"/>
    </row>
    <row r="103" spans="1:35">
      <c r="A103" s="740" t="s">
        <v>1026</v>
      </c>
      <c r="B103" s="762" t="s">
        <v>988</v>
      </c>
      <c r="C103" s="749" t="s">
        <v>1027</v>
      </c>
      <c r="D103" s="751"/>
      <c r="E103" s="751"/>
      <c r="F103" s="751"/>
      <c r="G103" s="751"/>
      <c r="H103" s="751"/>
      <c r="I103" s="751"/>
      <c r="J103" s="751"/>
      <c r="K103" s="751"/>
      <c r="L103" s="751"/>
      <c r="M103" s="751"/>
      <c r="N103" s="751"/>
      <c r="O103" s="751"/>
      <c r="P103" s="751"/>
      <c r="Q103" s="751"/>
      <c r="R103" s="751"/>
      <c r="S103" s="751"/>
      <c r="T103" s="751"/>
      <c r="U103" s="753"/>
      <c r="V103" s="753"/>
      <c r="W103" s="484"/>
      <c r="X103" s="484"/>
      <c r="Y103" s="484"/>
      <c r="Z103" s="484"/>
      <c r="AA103" s="484"/>
      <c r="AB103" s="484"/>
      <c r="AC103" s="484"/>
      <c r="AD103" s="484"/>
      <c r="AE103" s="484"/>
      <c r="AF103" s="484"/>
      <c r="AG103" s="484"/>
      <c r="AH103" s="484"/>
      <c r="AI103" s="484"/>
    </row>
    <row r="104" spans="1:35" ht="9.75" customHeight="1">
      <c r="A104" s="739" t="s">
        <v>120</v>
      </c>
      <c r="B104" s="762"/>
      <c r="C104" s="749"/>
      <c r="D104" s="751"/>
      <c r="E104" s="751"/>
      <c r="F104" s="751"/>
      <c r="G104" s="751"/>
      <c r="H104" s="751"/>
      <c r="I104" s="751"/>
      <c r="J104" s="751"/>
      <c r="K104" s="751"/>
      <c r="L104" s="751"/>
      <c r="M104" s="751"/>
      <c r="N104" s="751"/>
      <c r="O104" s="751"/>
      <c r="P104" s="751"/>
      <c r="Q104" s="751"/>
      <c r="R104" s="751"/>
      <c r="S104" s="751"/>
      <c r="T104" s="751"/>
      <c r="U104" s="753"/>
      <c r="V104" s="753"/>
      <c r="W104" s="484"/>
      <c r="X104" s="484"/>
      <c r="Y104" s="484"/>
      <c r="Z104" s="484"/>
      <c r="AA104" s="484"/>
      <c r="AB104" s="484"/>
      <c r="AC104" s="484"/>
      <c r="AD104" s="484"/>
      <c r="AE104" s="484"/>
      <c r="AF104" s="484"/>
      <c r="AG104" s="484"/>
      <c r="AH104" s="484"/>
      <c r="AI104" s="484"/>
    </row>
    <row r="105" spans="1:35" ht="27.75" customHeight="1">
      <c r="A105" s="739" t="s">
        <v>120</v>
      </c>
      <c r="B105" s="762"/>
      <c r="C105" s="1012" t="s">
        <v>1730</v>
      </c>
      <c r="D105" s="1012"/>
      <c r="E105" s="1012"/>
      <c r="F105" s="1012"/>
      <c r="G105" s="1012"/>
      <c r="H105" s="1012"/>
      <c r="I105" s="1012"/>
      <c r="J105" s="1012"/>
      <c r="K105" s="1012"/>
      <c r="L105" s="1012"/>
      <c r="M105" s="1012"/>
      <c r="N105" s="1012"/>
      <c r="O105" s="1012"/>
      <c r="P105" s="1012"/>
      <c r="Q105" s="1012"/>
      <c r="R105" s="1012"/>
      <c r="S105" s="1012"/>
      <c r="T105" s="1012"/>
      <c r="U105" s="1012"/>
      <c r="V105" s="1012"/>
      <c r="W105" s="1012"/>
      <c r="X105" s="1012"/>
      <c r="Y105" s="1012"/>
      <c r="Z105" s="1012"/>
      <c r="AA105" s="1012"/>
      <c r="AB105" s="1012"/>
      <c r="AC105" s="1012"/>
      <c r="AD105" s="1012"/>
      <c r="AE105" s="1012"/>
      <c r="AF105" s="1012"/>
      <c r="AG105" s="1012"/>
      <c r="AH105" s="1012"/>
      <c r="AI105" s="1012"/>
    </row>
    <row r="106" spans="1:35" ht="6" customHeight="1">
      <c r="A106" s="739" t="s">
        <v>120</v>
      </c>
      <c r="B106" s="762"/>
      <c r="C106" s="744"/>
      <c r="D106" s="744"/>
      <c r="E106" s="744"/>
      <c r="F106" s="744"/>
      <c r="G106" s="744"/>
      <c r="H106" s="744"/>
      <c r="I106" s="744"/>
      <c r="J106" s="744"/>
      <c r="K106" s="744"/>
      <c r="L106" s="744"/>
      <c r="M106" s="744"/>
      <c r="N106" s="744"/>
      <c r="O106" s="744"/>
      <c r="P106" s="744"/>
      <c r="Q106" s="744"/>
      <c r="S106" s="744"/>
      <c r="T106" s="744"/>
      <c r="U106" s="744"/>
      <c r="V106" s="744"/>
      <c r="W106" s="744"/>
      <c r="X106" s="744"/>
      <c r="Y106" s="744"/>
      <c r="Z106" s="744"/>
      <c r="AA106" s="744"/>
      <c r="AB106" s="744"/>
      <c r="AC106" s="744"/>
      <c r="AD106" s="744"/>
      <c r="AE106" s="744"/>
      <c r="AF106" s="744"/>
      <c r="AG106" s="744"/>
      <c r="AH106" s="744"/>
      <c r="AI106" s="744"/>
    </row>
    <row r="107" spans="1:35" ht="15" customHeight="1">
      <c r="A107" s="739" t="s">
        <v>120</v>
      </c>
      <c r="B107" s="762"/>
      <c r="C107" s="1012" t="s">
        <v>1499</v>
      </c>
      <c r="D107" s="1012"/>
      <c r="E107" s="1012"/>
      <c r="F107" s="1012"/>
      <c r="G107" s="1012"/>
      <c r="H107" s="1012"/>
      <c r="I107" s="1012"/>
      <c r="J107" s="1012"/>
      <c r="K107" s="1012"/>
      <c r="L107" s="1012"/>
      <c r="M107" s="1012"/>
      <c r="N107" s="1012"/>
      <c r="O107" s="1012"/>
      <c r="P107" s="1012"/>
      <c r="Q107" s="1012"/>
      <c r="R107" s="1012"/>
      <c r="S107" s="1012"/>
      <c r="T107" s="1012"/>
      <c r="U107" s="1012"/>
      <c r="V107" s="1012"/>
      <c r="W107" s="1012"/>
      <c r="X107" s="1012"/>
      <c r="Y107" s="1012"/>
      <c r="Z107" s="1012"/>
      <c r="AA107" s="1012"/>
      <c r="AB107" s="1012"/>
      <c r="AC107" s="1012"/>
      <c r="AD107" s="1012"/>
      <c r="AE107" s="1012"/>
      <c r="AF107" s="1012"/>
      <c r="AG107" s="1012"/>
      <c r="AH107" s="1012"/>
      <c r="AI107" s="1012"/>
    </row>
    <row r="108" spans="1:35" ht="9" customHeight="1">
      <c r="A108" s="739" t="s">
        <v>120</v>
      </c>
      <c r="B108" s="762"/>
      <c r="C108" s="744"/>
      <c r="D108" s="744"/>
      <c r="E108" s="744"/>
      <c r="F108" s="744"/>
      <c r="G108" s="744"/>
      <c r="H108" s="744"/>
      <c r="I108" s="744"/>
      <c r="J108" s="744"/>
      <c r="K108" s="744"/>
      <c r="L108" s="744"/>
      <c r="M108" s="744"/>
      <c r="N108" s="744"/>
      <c r="O108" s="744"/>
      <c r="P108" s="744"/>
      <c r="Q108" s="744"/>
      <c r="R108" s="744"/>
      <c r="S108" s="744"/>
      <c r="T108" s="744"/>
      <c r="U108" s="744"/>
      <c r="V108" s="744"/>
      <c r="W108" s="744"/>
      <c r="X108" s="744"/>
      <c r="Y108" s="744"/>
      <c r="Z108" s="744"/>
      <c r="AA108" s="744"/>
      <c r="AB108" s="744"/>
      <c r="AC108" s="744"/>
      <c r="AD108" s="744"/>
      <c r="AE108" s="744"/>
      <c r="AF108" s="744"/>
      <c r="AG108" s="744"/>
      <c r="AH108" s="744"/>
      <c r="AI108" s="744"/>
    </row>
    <row r="109" spans="1:35">
      <c r="A109" s="740" t="s">
        <v>1028</v>
      </c>
      <c r="B109" s="762" t="s">
        <v>988</v>
      </c>
      <c r="C109" s="749" t="s">
        <v>1029</v>
      </c>
      <c r="D109" s="751"/>
      <c r="E109" s="751"/>
      <c r="F109" s="751"/>
      <c r="G109" s="751"/>
      <c r="H109" s="751"/>
      <c r="I109" s="751"/>
      <c r="J109" s="751"/>
      <c r="K109" s="751"/>
      <c r="L109" s="751"/>
      <c r="M109" s="751"/>
      <c r="N109" s="751"/>
      <c r="O109" s="751"/>
      <c r="P109" s="751"/>
      <c r="Q109" s="751"/>
      <c r="R109" s="751"/>
      <c r="S109" s="751"/>
      <c r="T109" s="751"/>
      <c r="U109" s="753"/>
      <c r="V109" s="753"/>
      <c r="W109" s="484"/>
      <c r="X109" s="484"/>
      <c r="Y109" s="484"/>
      <c r="Z109" s="484"/>
      <c r="AA109" s="484"/>
      <c r="AB109" s="484"/>
      <c r="AC109" s="484"/>
      <c r="AD109" s="484"/>
      <c r="AE109" s="484"/>
      <c r="AF109" s="484"/>
      <c r="AG109" s="484"/>
      <c r="AH109" s="484"/>
      <c r="AI109" s="484"/>
    </row>
    <row r="110" spans="1:35">
      <c r="A110" s="739" t="s">
        <v>120</v>
      </c>
      <c r="B110" s="762"/>
      <c r="C110" s="749"/>
      <c r="D110" s="751"/>
      <c r="E110" s="751"/>
      <c r="F110" s="751"/>
      <c r="G110" s="751"/>
      <c r="H110" s="751"/>
      <c r="I110" s="751"/>
      <c r="J110" s="751"/>
      <c r="K110" s="751"/>
      <c r="L110" s="751"/>
      <c r="M110" s="751"/>
      <c r="N110" s="751"/>
      <c r="O110" s="751"/>
      <c r="P110" s="751"/>
      <c r="Q110" s="751"/>
      <c r="R110" s="751"/>
      <c r="S110" s="751"/>
      <c r="T110" s="751"/>
      <c r="U110" s="753"/>
      <c r="V110" s="753"/>
      <c r="W110" s="484"/>
      <c r="X110" s="484"/>
      <c r="Y110" s="484"/>
      <c r="Z110" s="484"/>
      <c r="AA110" s="484"/>
      <c r="AB110" s="484"/>
      <c r="AC110" s="484"/>
      <c r="AD110" s="484"/>
      <c r="AE110" s="484"/>
      <c r="AF110" s="484"/>
      <c r="AG110" s="484"/>
      <c r="AH110" s="484"/>
      <c r="AI110" s="484"/>
    </row>
    <row r="111" spans="1:35" ht="26.25" customHeight="1">
      <c r="A111" s="739" t="s">
        <v>120</v>
      </c>
      <c r="B111" s="762"/>
      <c r="C111" s="1058" t="s">
        <v>1684</v>
      </c>
      <c r="D111" s="1012"/>
      <c r="E111" s="1012"/>
      <c r="F111" s="1012"/>
      <c r="G111" s="1012"/>
      <c r="H111" s="1012"/>
      <c r="I111" s="1012"/>
      <c r="J111" s="1012"/>
      <c r="K111" s="1012"/>
      <c r="L111" s="1012"/>
      <c r="M111" s="1012"/>
      <c r="N111" s="1012"/>
      <c r="O111" s="1012"/>
      <c r="P111" s="1012"/>
      <c r="Q111" s="1012"/>
      <c r="R111" s="1012"/>
      <c r="S111" s="1012"/>
      <c r="T111" s="1012"/>
      <c r="U111" s="1012"/>
      <c r="V111" s="1012"/>
      <c r="W111" s="1012"/>
      <c r="X111" s="1012"/>
      <c r="Y111" s="1012"/>
      <c r="Z111" s="1012"/>
      <c r="AA111" s="1012"/>
      <c r="AB111" s="1012"/>
      <c r="AC111" s="1012"/>
      <c r="AD111" s="1012"/>
      <c r="AE111" s="1012"/>
      <c r="AF111" s="1012"/>
      <c r="AG111" s="1012"/>
      <c r="AH111" s="1012"/>
      <c r="AI111" s="1012"/>
    </row>
    <row r="112" spans="1:35" ht="40.5" customHeight="1">
      <c r="A112" s="739" t="s">
        <v>120</v>
      </c>
      <c r="B112" s="762"/>
      <c r="C112" s="1058" t="s">
        <v>1685</v>
      </c>
      <c r="D112" s="1012"/>
      <c r="E112" s="1012"/>
      <c r="F112" s="1012"/>
      <c r="G112" s="1012"/>
      <c r="H112" s="1012"/>
      <c r="I112" s="1012"/>
      <c r="J112" s="1012"/>
      <c r="K112" s="1012"/>
      <c r="L112" s="1012"/>
      <c r="M112" s="1012"/>
      <c r="N112" s="1012"/>
      <c r="O112" s="1012"/>
      <c r="P112" s="1012"/>
      <c r="Q112" s="1012"/>
      <c r="R112" s="1012"/>
      <c r="S112" s="1012"/>
      <c r="T112" s="1012"/>
      <c r="U112" s="1012"/>
      <c r="V112" s="1012"/>
      <c r="W112" s="1012"/>
      <c r="X112" s="1012"/>
      <c r="Y112" s="1012"/>
      <c r="Z112" s="1012"/>
      <c r="AA112" s="1012"/>
      <c r="AB112" s="1012"/>
      <c r="AC112" s="1012"/>
      <c r="AD112" s="1012"/>
      <c r="AE112" s="1012"/>
      <c r="AF112" s="1012"/>
      <c r="AG112" s="1012"/>
      <c r="AH112" s="1012"/>
      <c r="AI112" s="1012"/>
    </row>
    <row r="113" spans="1:45" ht="12.75" customHeight="1">
      <c r="A113" s="739" t="s">
        <v>120</v>
      </c>
      <c r="B113" s="762"/>
      <c r="C113" s="749"/>
      <c r="D113" s="751"/>
      <c r="E113" s="751"/>
      <c r="F113" s="751"/>
      <c r="G113" s="751"/>
      <c r="H113" s="751"/>
      <c r="I113" s="751"/>
      <c r="J113" s="751"/>
      <c r="K113" s="751"/>
      <c r="L113" s="751"/>
      <c r="M113" s="751"/>
      <c r="N113" s="751"/>
      <c r="O113" s="751"/>
      <c r="P113" s="751"/>
      <c r="Q113" s="751"/>
      <c r="R113" s="751"/>
      <c r="S113" s="751"/>
      <c r="T113" s="751"/>
      <c r="U113" s="753"/>
      <c r="V113" s="753"/>
      <c r="W113" s="484"/>
      <c r="X113" s="484"/>
      <c r="Y113" s="484"/>
      <c r="Z113" s="484"/>
      <c r="AA113" s="484"/>
      <c r="AB113" s="484"/>
      <c r="AC113" s="484"/>
      <c r="AD113" s="484"/>
      <c r="AE113" s="484"/>
      <c r="AF113" s="484"/>
      <c r="AG113" s="484"/>
      <c r="AH113" s="484"/>
      <c r="AI113" s="484"/>
    </row>
    <row r="114" spans="1:45">
      <c r="A114" s="740" t="s">
        <v>1030</v>
      </c>
      <c r="B114" s="762" t="s">
        <v>988</v>
      </c>
      <c r="C114" s="749" t="s">
        <v>1031</v>
      </c>
      <c r="D114" s="751"/>
      <c r="E114" s="751"/>
      <c r="F114" s="751"/>
      <c r="G114" s="751"/>
      <c r="H114" s="751"/>
      <c r="I114" s="751"/>
      <c r="J114" s="751"/>
      <c r="K114" s="751"/>
      <c r="L114" s="751"/>
      <c r="M114" s="751"/>
      <c r="N114" s="751"/>
      <c r="O114" s="751"/>
      <c r="P114" s="751"/>
      <c r="Q114" s="751"/>
      <c r="R114" s="751"/>
      <c r="S114" s="751"/>
      <c r="T114" s="751"/>
      <c r="U114" s="753"/>
      <c r="V114" s="753"/>
      <c r="W114" s="484"/>
      <c r="X114" s="484"/>
      <c r="Y114" s="484"/>
      <c r="Z114" s="484"/>
      <c r="AA114" s="484"/>
      <c r="AB114" s="484"/>
      <c r="AC114" s="484"/>
      <c r="AD114" s="484"/>
      <c r="AE114" s="484"/>
      <c r="AF114" s="484"/>
      <c r="AG114" s="484"/>
      <c r="AH114" s="484"/>
      <c r="AI114" s="484"/>
    </row>
    <row r="115" spans="1:45">
      <c r="A115" s="739" t="s">
        <v>120</v>
      </c>
      <c r="B115" s="762"/>
      <c r="C115" s="744"/>
      <c r="D115" s="744"/>
      <c r="E115" s="744"/>
      <c r="F115" s="744"/>
      <c r="G115" s="744"/>
      <c r="H115" s="744"/>
      <c r="I115" s="744"/>
      <c r="J115" s="744"/>
      <c r="K115" s="744"/>
      <c r="L115" s="744"/>
      <c r="M115" s="744"/>
      <c r="N115" s="744"/>
      <c r="O115" s="744"/>
      <c r="P115" s="744"/>
      <c r="Q115" s="744"/>
      <c r="R115" s="744"/>
      <c r="S115" s="744"/>
      <c r="T115" s="744"/>
      <c r="U115" s="744"/>
      <c r="V115" s="744"/>
      <c r="W115" s="744"/>
      <c r="X115" s="744"/>
      <c r="Y115" s="744"/>
      <c r="Z115" s="744"/>
      <c r="AA115" s="744"/>
      <c r="AB115" s="744"/>
      <c r="AC115" s="744"/>
      <c r="AD115" s="744"/>
      <c r="AE115" s="744"/>
      <c r="AF115" s="744"/>
      <c r="AG115" s="744"/>
      <c r="AH115" s="744"/>
      <c r="AI115" s="744"/>
    </row>
    <row r="116" spans="1:45" ht="27" customHeight="1">
      <c r="A116" s="739" t="s">
        <v>120</v>
      </c>
      <c r="B116" s="762"/>
      <c r="C116" s="1012" t="s">
        <v>1032</v>
      </c>
      <c r="D116" s="1012"/>
      <c r="E116" s="1012"/>
      <c r="F116" s="1012"/>
      <c r="G116" s="1012"/>
      <c r="H116" s="1012"/>
      <c r="I116" s="1012"/>
      <c r="J116" s="1012"/>
      <c r="K116" s="1012"/>
      <c r="L116" s="1012"/>
      <c r="M116" s="1012"/>
      <c r="N116" s="1012"/>
      <c r="O116" s="1012"/>
      <c r="P116" s="1012"/>
      <c r="Q116" s="1012"/>
      <c r="R116" s="1012"/>
      <c r="S116" s="1012"/>
      <c r="T116" s="1012"/>
      <c r="U116" s="1012"/>
      <c r="V116" s="1012"/>
      <c r="W116" s="1012"/>
      <c r="X116" s="1012"/>
      <c r="Y116" s="1012"/>
      <c r="Z116" s="1012"/>
      <c r="AA116" s="1012"/>
      <c r="AB116" s="1012"/>
      <c r="AC116" s="1012"/>
      <c r="AD116" s="1012"/>
      <c r="AE116" s="1012"/>
      <c r="AF116" s="1012"/>
      <c r="AG116" s="1012"/>
      <c r="AH116" s="1012"/>
      <c r="AI116" s="1012"/>
    </row>
    <row r="117" spans="1:45">
      <c r="A117" s="739" t="s">
        <v>120</v>
      </c>
      <c r="B117" s="762"/>
      <c r="C117" s="744"/>
      <c r="D117" s="744"/>
      <c r="E117" s="744"/>
      <c r="F117" s="744"/>
      <c r="G117" s="744"/>
      <c r="H117" s="744"/>
      <c r="I117" s="744"/>
      <c r="J117" s="744"/>
      <c r="K117" s="744"/>
      <c r="L117" s="744"/>
      <c r="M117" s="744"/>
      <c r="N117" s="744"/>
      <c r="O117" s="744"/>
      <c r="P117" s="744"/>
      <c r="Q117" s="744"/>
      <c r="R117" s="744"/>
      <c r="S117" s="744"/>
      <c r="T117" s="744"/>
      <c r="U117" s="744"/>
      <c r="V117" s="744"/>
      <c r="W117" s="744"/>
      <c r="X117" s="744"/>
      <c r="Y117" s="744"/>
      <c r="Z117" s="744"/>
      <c r="AA117" s="744"/>
      <c r="AB117" s="744"/>
      <c r="AC117" s="744"/>
      <c r="AD117" s="744"/>
      <c r="AE117" s="744"/>
      <c r="AF117" s="744"/>
      <c r="AG117" s="744"/>
      <c r="AH117" s="744"/>
      <c r="AI117" s="744"/>
    </row>
    <row r="118" spans="1:45" ht="42" customHeight="1">
      <c r="A118" s="739" t="s">
        <v>120</v>
      </c>
      <c r="B118" s="762"/>
      <c r="C118" s="1012" t="s">
        <v>1033</v>
      </c>
      <c r="D118" s="1012"/>
      <c r="E118" s="1012"/>
      <c r="F118" s="1012"/>
      <c r="G118" s="1012"/>
      <c r="H118" s="1012"/>
      <c r="I118" s="1012"/>
      <c r="J118" s="1012"/>
      <c r="K118" s="1012"/>
      <c r="L118" s="1012"/>
      <c r="M118" s="1012"/>
      <c r="N118" s="1012"/>
      <c r="O118" s="1012"/>
      <c r="P118" s="1012"/>
      <c r="Q118" s="1012"/>
      <c r="R118" s="1012"/>
      <c r="S118" s="1012"/>
      <c r="T118" s="1012"/>
      <c r="U118" s="1012"/>
      <c r="V118" s="1012"/>
      <c r="W118" s="1012"/>
      <c r="X118" s="1012"/>
      <c r="Y118" s="1012"/>
      <c r="Z118" s="1012"/>
      <c r="AA118" s="1012"/>
      <c r="AB118" s="1012"/>
      <c r="AC118" s="1012"/>
      <c r="AD118" s="1012"/>
      <c r="AE118" s="1012"/>
      <c r="AF118" s="1012"/>
      <c r="AG118" s="1012"/>
      <c r="AH118" s="1012"/>
      <c r="AI118" s="1012"/>
    </row>
    <row r="119" spans="1:45" ht="13.5">
      <c r="A119" s="740" t="s">
        <v>1034</v>
      </c>
      <c r="B119" s="762" t="s">
        <v>988</v>
      </c>
      <c r="C119" s="749" t="s">
        <v>1540</v>
      </c>
      <c r="D119" s="751"/>
      <c r="E119" s="751"/>
      <c r="F119" s="751"/>
      <c r="G119" s="751"/>
      <c r="H119" s="751"/>
      <c r="I119" s="751"/>
      <c r="J119" s="751"/>
      <c r="K119" s="751"/>
      <c r="L119" s="751"/>
      <c r="M119" s="751"/>
      <c r="N119" s="751"/>
      <c r="O119" s="751"/>
      <c r="P119" s="751"/>
      <c r="Q119" s="751"/>
      <c r="R119" s="751"/>
      <c r="S119" s="751"/>
      <c r="T119" s="751"/>
      <c r="U119" s="753"/>
      <c r="V119" s="753"/>
      <c r="W119" s="484"/>
      <c r="X119" s="484"/>
      <c r="Y119" s="484"/>
      <c r="Z119" s="484"/>
      <c r="AA119" s="484"/>
      <c r="AB119" s="484"/>
      <c r="AC119" s="484"/>
      <c r="AD119" s="484"/>
      <c r="AE119" s="484"/>
      <c r="AF119" s="484"/>
      <c r="AG119" s="484"/>
      <c r="AH119" s="484"/>
      <c r="AI119" s="484"/>
      <c r="AJ119" s="518"/>
      <c r="AK119" s="518"/>
      <c r="AL119" s="518"/>
      <c r="AM119" s="518"/>
      <c r="AN119" s="518"/>
      <c r="AO119" s="518"/>
      <c r="AP119" s="518"/>
      <c r="AQ119" s="518"/>
      <c r="AR119" s="518"/>
      <c r="AS119" s="518"/>
    </row>
    <row r="120" spans="1:45">
      <c r="A120" s="741" t="s">
        <v>120</v>
      </c>
      <c r="B120" s="762"/>
      <c r="C120" s="749"/>
      <c r="D120" s="751"/>
      <c r="E120" s="751"/>
      <c r="F120" s="751"/>
      <c r="G120" s="751"/>
      <c r="H120" s="751"/>
      <c r="I120" s="751"/>
      <c r="J120" s="751"/>
      <c r="K120" s="751"/>
      <c r="L120" s="751"/>
      <c r="M120" s="751"/>
      <c r="N120" s="751"/>
      <c r="O120" s="751"/>
      <c r="P120" s="751"/>
      <c r="Q120" s="751"/>
      <c r="R120" s="751"/>
      <c r="S120" s="751"/>
      <c r="T120" s="751"/>
      <c r="U120" s="753"/>
      <c r="V120" s="753"/>
      <c r="W120" s="484"/>
      <c r="X120" s="484"/>
      <c r="Y120" s="484"/>
      <c r="Z120" s="484"/>
      <c r="AA120" s="484"/>
      <c r="AB120" s="484"/>
      <c r="AC120" s="484"/>
      <c r="AD120" s="484"/>
      <c r="AE120" s="484"/>
      <c r="AF120" s="484"/>
      <c r="AG120" s="484"/>
      <c r="AH120" s="484"/>
      <c r="AI120" s="484"/>
      <c r="AJ120" s="518"/>
      <c r="AK120" s="518"/>
      <c r="AL120" s="518"/>
      <c r="AM120" s="518"/>
      <c r="AN120" s="518"/>
      <c r="AO120" s="518"/>
      <c r="AP120" s="518"/>
      <c r="AQ120" s="518"/>
      <c r="AR120" s="518"/>
      <c r="AS120" s="518"/>
    </row>
    <row r="121" spans="1:45" ht="53.25" customHeight="1">
      <c r="A121" s="741" t="s">
        <v>120</v>
      </c>
      <c r="B121" s="762"/>
      <c r="C121" s="1012" t="s">
        <v>1541</v>
      </c>
      <c r="D121" s="1012"/>
      <c r="E121" s="1012"/>
      <c r="F121" s="1012"/>
      <c r="G121" s="1012"/>
      <c r="H121" s="1012"/>
      <c r="I121" s="1012"/>
      <c r="J121" s="1012"/>
      <c r="K121" s="1012"/>
      <c r="L121" s="1012"/>
      <c r="M121" s="1012"/>
      <c r="N121" s="1012"/>
      <c r="O121" s="1012"/>
      <c r="P121" s="1012"/>
      <c r="Q121" s="1012"/>
      <c r="R121" s="1012"/>
      <c r="S121" s="1012"/>
      <c r="T121" s="1012"/>
      <c r="U121" s="1012"/>
      <c r="V121" s="1012"/>
      <c r="W121" s="1012"/>
      <c r="X121" s="1012"/>
      <c r="Y121" s="1012"/>
      <c r="Z121" s="1012"/>
      <c r="AA121" s="1012"/>
      <c r="AB121" s="1012"/>
      <c r="AC121" s="1012"/>
      <c r="AD121" s="1012"/>
      <c r="AE121" s="1012"/>
      <c r="AF121" s="1012"/>
      <c r="AG121" s="1012"/>
      <c r="AH121" s="1012"/>
      <c r="AI121" s="1012"/>
      <c r="AJ121" s="518"/>
      <c r="AK121" s="518"/>
      <c r="AL121" s="518"/>
      <c r="AM121" s="518"/>
      <c r="AN121" s="518"/>
      <c r="AO121" s="518"/>
      <c r="AP121" s="518"/>
      <c r="AQ121" s="518"/>
      <c r="AR121" s="518"/>
      <c r="AS121" s="518"/>
    </row>
    <row r="122" spans="1:45">
      <c r="A122" s="740" t="s">
        <v>1686</v>
      </c>
      <c r="B122" s="762" t="s">
        <v>988</v>
      </c>
      <c r="C122" s="749" t="s">
        <v>636</v>
      </c>
      <c r="D122" s="751"/>
      <c r="E122" s="751"/>
      <c r="F122" s="751"/>
      <c r="G122" s="751"/>
      <c r="H122" s="751"/>
      <c r="I122" s="751"/>
      <c r="J122" s="751"/>
      <c r="K122" s="751"/>
      <c r="L122" s="751"/>
      <c r="M122" s="751"/>
      <c r="N122" s="751"/>
      <c r="O122" s="751"/>
      <c r="P122" s="751"/>
      <c r="Q122" s="751"/>
      <c r="R122" s="751"/>
      <c r="S122" s="751"/>
      <c r="T122" s="751"/>
      <c r="U122" s="753"/>
      <c r="V122" s="753"/>
      <c r="W122" s="484"/>
      <c r="X122" s="484"/>
      <c r="Y122" s="484"/>
      <c r="Z122" s="484"/>
      <c r="AA122" s="484"/>
      <c r="AB122" s="484"/>
      <c r="AC122" s="484"/>
      <c r="AD122" s="484"/>
      <c r="AE122" s="484"/>
      <c r="AF122" s="484"/>
      <c r="AG122" s="484"/>
      <c r="AH122" s="484"/>
      <c r="AI122" s="484"/>
    </row>
    <row r="123" spans="1:45">
      <c r="A123" s="739" t="s">
        <v>120</v>
      </c>
      <c r="B123" s="762"/>
      <c r="C123" s="749"/>
      <c r="D123" s="751"/>
      <c r="E123" s="751"/>
      <c r="F123" s="751"/>
      <c r="G123" s="751"/>
      <c r="H123" s="751"/>
      <c r="I123" s="751"/>
      <c r="J123" s="751"/>
      <c r="K123" s="751"/>
      <c r="L123" s="751"/>
      <c r="M123" s="751"/>
      <c r="N123" s="751"/>
      <c r="O123" s="751"/>
      <c r="P123" s="751"/>
      <c r="Q123" s="751"/>
      <c r="R123" s="751"/>
      <c r="S123" s="751"/>
      <c r="T123" s="751"/>
      <c r="U123" s="753"/>
      <c r="V123" s="753"/>
      <c r="W123" s="484"/>
      <c r="X123" s="484"/>
      <c r="Y123" s="484"/>
      <c r="Z123" s="484"/>
      <c r="AA123" s="484"/>
      <c r="AB123" s="484"/>
      <c r="AC123" s="484"/>
      <c r="AD123" s="484"/>
      <c r="AE123" s="484"/>
      <c r="AF123" s="484"/>
      <c r="AG123" s="484"/>
      <c r="AH123" s="484"/>
      <c r="AI123" s="484"/>
    </row>
    <row r="124" spans="1:45">
      <c r="A124" s="739" t="s">
        <v>120</v>
      </c>
      <c r="B124" s="762"/>
      <c r="C124" s="1062" t="s">
        <v>1035</v>
      </c>
      <c r="D124" s="1062"/>
      <c r="E124" s="1062"/>
      <c r="F124" s="1062"/>
      <c r="G124" s="1062"/>
      <c r="H124" s="1062"/>
      <c r="I124" s="1062"/>
      <c r="J124" s="1062"/>
      <c r="K124" s="1062"/>
      <c r="L124" s="1062"/>
      <c r="M124" s="1062"/>
      <c r="N124" s="1062"/>
      <c r="O124" s="1062"/>
      <c r="P124" s="1062"/>
      <c r="Q124" s="1062"/>
      <c r="R124" s="1062"/>
      <c r="S124" s="1062"/>
      <c r="T124" s="1062"/>
      <c r="U124" s="1062"/>
      <c r="V124" s="1062"/>
      <c r="W124" s="1062"/>
      <c r="X124" s="1062"/>
      <c r="Y124" s="1062"/>
      <c r="Z124" s="1062"/>
      <c r="AA124" s="1062"/>
      <c r="AB124" s="1062"/>
      <c r="AC124" s="1062"/>
      <c r="AD124" s="1062"/>
      <c r="AE124" s="1062"/>
      <c r="AF124" s="1062"/>
      <c r="AG124" s="1062"/>
      <c r="AH124" s="1062"/>
      <c r="AI124" s="1062"/>
    </row>
    <row r="125" spans="1:45">
      <c r="A125" s="739" t="s">
        <v>120</v>
      </c>
      <c r="B125" s="762"/>
      <c r="C125" s="744"/>
      <c r="D125" s="744"/>
      <c r="E125" s="744"/>
      <c r="F125" s="744"/>
      <c r="G125" s="744"/>
      <c r="H125" s="744"/>
      <c r="I125" s="744"/>
      <c r="J125" s="744"/>
      <c r="K125" s="744"/>
      <c r="L125" s="744"/>
      <c r="M125" s="744"/>
      <c r="N125" s="744"/>
      <c r="O125" s="744"/>
      <c r="P125" s="744"/>
      <c r="Q125" s="744"/>
      <c r="R125" s="744"/>
      <c r="S125" s="744"/>
      <c r="T125" s="744"/>
      <c r="U125" s="744"/>
      <c r="V125" s="744"/>
      <c r="W125" s="744"/>
      <c r="X125" s="744"/>
      <c r="Y125" s="744"/>
      <c r="Z125" s="744"/>
      <c r="AA125" s="744"/>
      <c r="AB125" s="744"/>
      <c r="AC125" s="744"/>
      <c r="AD125" s="744"/>
      <c r="AE125" s="744"/>
      <c r="AF125" s="744"/>
      <c r="AG125" s="744"/>
      <c r="AH125" s="744"/>
      <c r="AI125" s="744"/>
    </row>
    <row r="126" spans="1:45" ht="53.25" customHeight="1">
      <c r="A126" s="739" t="s">
        <v>120</v>
      </c>
      <c r="B126" s="762"/>
      <c r="C126" s="1012" t="s">
        <v>1036</v>
      </c>
      <c r="D126" s="1012"/>
      <c r="E126" s="1012"/>
      <c r="F126" s="1012"/>
      <c r="G126" s="1012"/>
      <c r="H126" s="1012"/>
      <c r="I126" s="1012"/>
      <c r="J126" s="1012"/>
      <c r="K126" s="1012"/>
      <c r="L126" s="1012"/>
      <c r="M126" s="1012"/>
      <c r="N126" s="1012"/>
      <c r="O126" s="1012"/>
      <c r="P126" s="1012"/>
      <c r="Q126" s="1012"/>
      <c r="R126" s="1012"/>
      <c r="S126" s="1012"/>
      <c r="T126" s="1012"/>
      <c r="U126" s="1012"/>
      <c r="V126" s="1012"/>
      <c r="W126" s="1012"/>
      <c r="X126" s="1012"/>
      <c r="Y126" s="1012"/>
      <c r="Z126" s="1012"/>
      <c r="AA126" s="1012"/>
      <c r="AB126" s="1012"/>
      <c r="AC126" s="1012"/>
      <c r="AD126" s="1012"/>
      <c r="AE126" s="1012"/>
      <c r="AF126" s="1012"/>
      <c r="AG126" s="1012"/>
      <c r="AH126" s="1012"/>
      <c r="AI126" s="1012"/>
    </row>
    <row r="127" spans="1:45">
      <c r="A127" s="739" t="s">
        <v>120</v>
      </c>
      <c r="B127" s="762"/>
      <c r="C127" s="744"/>
      <c r="D127" s="744"/>
      <c r="E127" s="744"/>
      <c r="F127" s="744"/>
      <c r="G127" s="744"/>
      <c r="H127" s="744"/>
      <c r="I127" s="744"/>
      <c r="J127" s="744"/>
      <c r="K127" s="744"/>
      <c r="L127" s="744"/>
      <c r="M127" s="744"/>
      <c r="N127" s="744"/>
      <c r="O127" s="744"/>
      <c r="P127" s="744"/>
      <c r="Q127" s="744"/>
      <c r="R127" s="744"/>
      <c r="S127" s="744"/>
      <c r="T127" s="744"/>
      <c r="U127" s="744"/>
      <c r="V127" s="744"/>
      <c r="W127" s="744"/>
      <c r="X127" s="744"/>
      <c r="Y127" s="744"/>
      <c r="Z127" s="744"/>
      <c r="AA127" s="744"/>
      <c r="AB127" s="744"/>
      <c r="AC127" s="744"/>
      <c r="AD127" s="744"/>
      <c r="AE127" s="744"/>
      <c r="AF127" s="744"/>
      <c r="AG127" s="744"/>
      <c r="AH127" s="744"/>
      <c r="AI127" s="744"/>
    </row>
    <row r="128" spans="1:45" ht="26.25" customHeight="1">
      <c r="A128" s="739" t="s">
        <v>120</v>
      </c>
      <c r="B128" s="762"/>
      <c r="C128" s="1012" t="s">
        <v>1037</v>
      </c>
      <c r="D128" s="1012"/>
      <c r="E128" s="1012"/>
      <c r="F128" s="1012"/>
      <c r="G128" s="1012"/>
      <c r="H128" s="1012"/>
      <c r="I128" s="1012"/>
      <c r="J128" s="1012"/>
      <c r="K128" s="1012"/>
      <c r="L128" s="1012"/>
      <c r="M128" s="1012"/>
      <c r="N128" s="1012"/>
      <c r="O128" s="1012"/>
      <c r="P128" s="1012"/>
      <c r="Q128" s="1012"/>
      <c r="R128" s="1012"/>
      <c r="S128" s="1012"/>
      <c r="T128" s="1012"/>
      <c r="U128" s="1012"/>
      <c r="V128" s="1012"/>
      <c r="W128" s="1012"/>
      <c r="X128" s="1012"/>
      <c r="Y128" s="1012"/>
      <c r="Z128" s="1012"/>
      <c r="AA128" s="1012"/>
      <c r="AB128" s="1012"/>
      <c r="AC128" s="1012"/>
      <c r="AD128" s="1012"/>
      <c r="AE128" s="1012"/>
      <c r="AF128" s="1012"/>
      <c r="AG128" s="1012"/>
      <c r="AH128" s="1012"/>
      <c r="AI128" s="1012"/>
    </row>
    <row r="129" spans="1:35">
      <c r="A129" s="739" t="s">
        <v>120</v>
      </c>
      <c r="B129" s="762"/>
      <c r="C129" s="744"/>
      <c r="D129" s="744"/>
      <c r="E129" s="744"/>
      <c r="F129" s="744"/>
      <c r="G129" s="744"/>
      <c r="H129" s="744"/>
      <c r="I129" s="744"/>
      <c r="J129" s="744"/>
      <c r="K129" s="744"/>
      <c r="L129" s="744"/>
      <c r="M129" s="744"/>
      <c r="N129" s="744"/>
      <c r="O129" s="744"/>
      <c r="P129" s="744"/>
      <c r="Q129" s="744"/>
      <c r="R129" s="744"/>
      <c r="S129" s="744"/>
      <c r="T129" s="744"/>
      <c r="U129" s="744"/>
      <c r="V129" s="744"/>
      <c r="W129" s="744"/>
      <c r="X129" s="744"/>
      <c r="Y129" s="744"/>
      <c r="Z129" s="744"/>
      <c r="AA129" s="744"/>
      <c r="AB129" s="744"/>
      <c r="AC129" s="744"/>
      <c r="AD129" s="744"/>
      <c r="AE129" s="744"/>
      <c r="AF129" s="744"/>
      <c r="AG129" s="744"/>
      <c r="AH129" s="744"/>
      <c r="AI129" s="744"/>
    </row>
    <row r="130" spans="1:35">
      <c r="A130" s="740" t="s">
        <v>1048</v>
      </c>
      <c r="B130" s="762" t="s">
        <v>988</v>
      </c>
      <c r="C130" s="749" t="s">
        <v>1038</v>
      </c>
      <c r="D130" s="751"/>
      <c r="E130" s="751"/>
      <c r="F130" s="751"/>
      <c r="G130" s="751"/>
      <c r="H130" s="751"/>
      <c r="I130" s="751"/>
      <c r="J130" s="751"/>
      <c r="K130" s="751"/>
      <c r="L130" s="751"/>
      <c r="M130" s="751"/>
      <c r="N130" s="751"/>
      <c r="O130" s="751"/>
      <c r="P130" s="751"/>
      <c r="Q130" s="751"/>
      <c r="R130" s="751"/>
      <c r="S130" s="751"/>
      <c r="T130" s="751"/>
      <c r="U130" s="753"/>
      <c r="V130" s="753"/>
      <c r="W130" s="484"/>
      <c r="X130" s="484"/>
      <c r="Y130" s="484"/>
      <c r="Z130" s="484"/>
      <c r="AA130" s="484"/>
      <c r="AB130" s="484"/>
      <c r="AC130" s="484"/>
      <c r="AD130" s="484"/>
      <c r="AE130" s="484"/>
      <c r="AF130" s="484"/>
      <c r="AG130" s="484"/>
      <c r="AH130" s="484"/>
      <c r="AI130" s="484"/>
    </row>
    <row r="131" spans="1:35" ht="12.75" customHeight="1">
      <c r="A131" s="739" t="s">
        <v>120</v>
      </c>
      <c r="B131" s="762"/>
      <c r="C131" s="749"/>
      <c r="D131" s="751"/>
      <c r="E131" s="751"/>
      <c r="F131" s="751"/>
      <c r="G131" s="751"/>
      <c r="H131" s="751"/>
      <c r="I131" s="751"/>
      <c r="J131" s="751"/>
      <c r="K131" s="751"/>
      <c r="L131" s="751"/>
      <c r="M131" s="751"/>
      <c r="N131" s="751"/>
      <c r="O131" s="751"/>
      <c r="P131" s="751"/>
      <c r="Q131" s="751"/>
      <c r="R131" s="751"/>
      <c r="S131" s="751"/>
      <c r="T131" s="751"/>
      <c r="U131" s="753"/>
      <c r="V131" s="753"/>
      <c r="W131" s="484"/>
      <c r="X131" s="484"/>
      <c r="Y131" s="484"/>
      <c r="Z131" s="484"/>
      <c r="AA131" s="484"/>
      <c r="AB131" s="484"/>
      <c r="AC131" s="484"/>
      <c r="AD131" s="484"/>
      <c r="AE131" s="484"/>
      <c r="AF131" s="484"/>
      <c r="AG131" s="484"/>
      <c r="AH131" s="484"/>
      <c r="AI131" s="484"/>
    </row>
    <row r="132" spans="1:35">
      <c r="A132" s="739" t="s">
        <v>120</v>
      </c>
      <c r="B132" s="762"/>
      <c r="C132" s="760" t="s">
        <v>1039</v>
      </c>
      <c r="D132" s="751"/>
      <c r="E132" s="751"/>
      <c r="F132" s="751"/>
      <c r="G132" s="751"/>
      <c r="H132" s="751"/>
      <c r="I132" s="751"/>
      <c r="J132" s="751"/>
      <c r="K132" s="751"/>
      <c r="L132" s="751"/>
      <c r="M132" s="751"/>
      <c r="N132" s="751"/>
      <c r="O132" s="751"/>
      <c r="P132" s="751"/>
      <c r="Q132" s="751"/>
      <c r="R132" s="751"/>
      <c r="S132" s="751"/>
      <c r="T132" s="751"/>
      <c r="U132" s="753"/>
      <c r="V132" s="753"/>
      <c r="W132" s="484"/>
      <c r="X132" s="484"/>
      <c r="Y132" s="484"/>
      <c r="Z132" s="484"/>
      <c r="AA132" s="484"/>
      <c r="AB132" s="484"/>
      <c r="AC132" s="484"/>
      <c r="AD132" s="484"/>
      <c r="AE132" s="484"/>
      <c r="AF132" s="484"/>
      <c r="AG132" s="484"/>
      <c r="AH132" s="484"/>
      <c r="AI132" s="484"/>
    </row>
    <row r="133" spans="1:35" ht="12.75" customHeight="1">
      <c r="A133" s="739" t="s">
        <v>120</v>
      </c>
      <c r="B133" s="762"/>
      <c r="C133" s="760"/>
      <c r="D133" s="751"/>
      <c r="E133" s="751"/>
      <c r="F133" s="751"/>
      <c r="G133" s="751"/>
      <c r="H133" s="751"/>
      <c r="I133" s="751"/>
      <c r="J133" s="751"/>
      <c r="K133" s="751"/>
      <c r="L133" s="751"/>
      <c r="M133" s="751"/>
      <c r="N133" s="751"/>
      <c r="O133" s="751"/>
      <c r="P133" s="751"/>
      <c r="Q133" s="751"/>
      <c r="R133" s="751"/>
      <c r="S133" s="751"/>
      <c r="T133" s="751"/>
      <c r="U133" s="753"/>
      <c r="V133" s="753"/>
      <c r="W133" s="484"/>
      <c r="X133" s="484"/>
      <c r="Y133" s="484"/>
      <c r="Z133" s="484"/>
      <c r="AA133" s="484"/>
      <c r="AB133" s="484"/>
      <c r="AC133" s="484"/>
      <c r="AD133" s="484"/>
      <c r="AE133" s="484"/>
      <c r="AF133" s="484"/>
      <c r="AG133" s="484"/>
      <c r="AH133" s="484"/>
      <c r="AI133" s="484"/>
    </row>
    <row r="134" spans="1:35" ht="52.5" customHeight="1">
      <c r="A134" s="739" t="s">
        <v>120</v>
      </c>
      <c r="B134" s="762"/>
      <c r="C134" s="1012" t="s">
        <v>1495</v>
      </c>
      <c r="D134" s="1012"/>
      <c r="E134" s="1012"/>
      <c r="F134" s="1012"/>
      <c r="G134" s="1012"/>
      <c r="H134" s="1012"/>
      <c r="I134" s="1012"/>
      <c r="J134" s="1012"/>
      <c r="K134" s="1012"/>
      <c r="L134" s="1012"/>
      <c r="M134" s="1012"/>
      <c r="N134" s="1012"/>
      <c r="O134" s="1012"/>
      <c r="P134" s="1012"/>
      <c r="Q134" s="1012"/>
      <c r="R134" s="1012"/>
      <c r="S134" s="1012"/>
      <c r="T134" s="1012"/>
      <c r="U134" s="1012"/>
      <c r="V134" s="1012"/>
      <c r="W134" s="1012"/>
      <c r="X134" s="1012"/>
      <c r="Y134" s="1012"/>
      <c r="Z134" s="1012"/>
      <c r="AA134" s="1012"/>
      <c r="AB134" s="1012"/>
      <c r="AC134" s="1012"/>
      <c r="AD134" s="1012"/>
      <c r="AE134" s="1012"/>
      <c r="AF134" s="1012"/>
      <c r="AG134" s="1012"/>
      <c r="AH134" s="1012"/>
      <c r="AI134" s="1012"/>
    </row>
    <row r="135" spans="1:35" ht="5.25" customHeight="1">
      <c r="A135" s="739" t="s">
        <v>120</v>
      </c>
      <c r="B135" s="762"/>
      <c r="C135" s="744"/>
      <c r="D135" s="744"/>
      <c r="E135" s="744"/>
      <c r="F135" s="744"/>
      <c r="G135" s="744"/>
      <c r="H135" s="744"/>
      <c r="I135" s="744"/>
      <c r="J135" s="744"/>
      <c r="K135" s="744"/>
      <c r="L135" s="744"/>
      <c r="M135" s="744"/>
      <c r="N135" s="744"/>
      <c r="O135" s="744"/>
      <c r="P135" s="744"/>
      <c r="Q135" s="744"/>
      <c r="R135" s="744"/>
      <c r="S135" s="744"/>
      <c r="T135" s="744"/>
      <c r="U135" s="744"/>
      <c r="V135" s="744"/>
      <c r="W135" s="744"/>
      <c r="X135" s="744"/>
      <c r="Y135" s="744"/>
      <c r="Z135" s="744"/>
      <c r="AA135" s="744"/>
      <c r="AB135" s="744"/>
      <c r="AC135" s="744"/>
      <c r="AD135" s="744"/>
      <c r="AE135" s="744"/>
      <c r="AF135" s="744"/>
      <c r="AG135" s="744"/>
      <c r="AH135" s="744"/>
      <c r="AI135" s="744"/>
    </row>
    <row r="136" spans="1:35">
      <c r="A136" s="739" t="s">
        <v>120</v>
      </c>
      <c r="B136" s="762"/>
      <c r="C136" s="744" t="s">
        <v>1024</v>
      </c>
      <c r="D136" s="1012" t="s">
        <v>1040</v>
      </c>
      <c r="E136" s="1012"/>
      <c r="F136" s="1012"/>
      <c r="G136" s="1012"/>
      <c r="H136" s="1012"/>
      <c r="I136" s="1012"/>
      <c r="J136" s="1012"/>
      <c r="K136" s="1012"/>
      <c r="L136" s="1012"/>
      <c r="M136" s="1012"/>
      <c r="N136" s="1012"/>
      <c r="O136" s="1012"/>
      <c r="P136" s="1012"/>
      <c r="Q136" s="1012"/>
      <c r="R136" s="1012"/>
      <c r="S136" s="1012"/>
      <c r="T136" s="1012"/>
      <c r="U136" s="1012"/>
      <c r="V136" s="1012"/>
      <c r="W136" s="1012"/>
      <c r="X136" s="1012"/>
      <c r="Y136" s="1012"/>
      <c r="Z136" s="1012"/>
      <c r="AA136" s="1012"/>
      <c r="AB136" s="1012"/>
      <c r="AC136" s="1012"/>
      <c r="AD136" s="1012"/>
      <c r="AE136" s="1012"/>
      <c r="AF136" s="1012"/>
      <c r="AG136" s="1012"/>
      <c r="AH136" s="1012"/>
      <c r="AI136" s="1012"/>
    </row>
    <row r="137" spans="1:35">
      <c r="A137" s="739" t="s">
        <v>120</v>
      </c>
      <c r="B137" s="762"/>
      <c r="C137" s="744" t="s">
        <v>1024</v>
      </c>
      <c r="D137" s="1012" t="s">
        <v>1041</v>
      </c>
      <c r="E137" s="1012"/>
      <c r="F137" s="1012"/>
      <c r="G137" s="1012"/>
      <c r="H137" s="1012"/>
      <c r="I137" s="1012"/>
      <c r="J137" s="1012"/>
      <c r="K137" s="1012"/>
      <c r="L137" s="1012"/>
      <c r="M137" s="1012"/>
      <c r="N137" s="1012"/>
      <c r="O137" s="1012"/>
      <c r="P137" s="1012"/>
      <c r="Q137" s="1012"/>
      <c r="R137" s="1012"/>
      <c r="S137" s="1012"/>
      <c r="T137" s="1012"/>
      <c r="U137" s="1012"/>
      <c r="V137" s="1012"/>
      <c r="W137" s="1012"/>
      <c r="X137" s="1012"/>
      <c r="Y137" s="1012"/>
      <c r="Z137" s="1012"/>
      <c r="AA137" s="1012"/>
      <c r="AB137" s="1012"/>
      <c r="AC137" s="1012"/>
      <c r="AD137" s="1012"/>
      <c r="AE137" s="1012"/>
      <c r="AF137" s="1012"/>
      <c r="AG137" s="1012"/>
      <c r="AH137" s="1012"/>
      <c r="AI137" s="1012"/>
    </row>
    <row r="138" spans="1:35">
      <c r="A138" s="739" t="s">
        <v>120</v>
      </c>
      <c r="B138" s="762"/>
      <c r="C138" s="744" t="s">
        <v>1024</v>
      </c>
      <c r="D138" s="1012" t="s">
        <v>1042</v>
      </c>
      <c r="E138" s="1012"/>
      <c r="F138" s="1012"/>
      <c r="G138" s="1012"/>
      <c r="H138" s="1012"/>
      <c r="I138" s="1012"/>
      <c r="J138" s="1012"/>
      <c r="K138" s="1012"/>
      <c r="L138" s="1012"/>
      <c r="M138" s="1012"/>
      <c r="N138" s="1012"/>
      <c r="O138" s="1012"/>
      <c r="P138" s="1012"/>
      <c r="Q138" s="1012"/>
      <c r="R138" s="1012"/>
      <c r="S138" s="1012"/>
      <c r="T138" s="1012"/>
      <c r="U138" s="1012"/>
      <c r="V138" s="1012"/>
      <c r="W138" s="1012"/>
      <c r="X138" s="1012"/>
      <c r="Y138" s="1012"/>
      <c r="Z138" s="1012"/>
      <c r="AA138" s="1012"/>
      <c r="AB138" s="1012"/>
      <c r="AC138" s="1012"/>
      <c r="AD138" s="1012"/>
      <c r="AE138" s="1012"/>
      <c r="AF138" s="1012"/>
      <c r="AG138" s="1012"/>
      <c r="AH138" s="1012"/>
      <c r="AI138" s="1012"/>
    </row>
    <row r="139" spans="1:35">
      <c r="A139" s="739" t="s">
        <v>120</v>
      </c>
      <c r="B139" s="762"/>
      <c r="C139" s="744" t="s">
        <v>1024</v>
      </c>
      <c r="D139" s="1012" t="s">
        <v>1043</v>
      </c>
      <c r="E139" s="1012"/>
      <c r="F139" s="1012"/>
      <c r="G139" s="1012"/>
      <c r="H139" s="1012"/>
      <c r="I139" s="1012"/>
      <c r="J139" s="1012"/>
      <c r="K139" s="1012"/>
      <c r="L139" s="1012"/>
      <c r="M139" s="1012"/>
      <c r="N139" s="1012"/>
      <c r="O139" s="1012"/>
      <c r="P139" s="1012"/>
      <c r="Q139" s="1012"/>
      <c r="R139" s="1012"/>
      <c r="S139" s="1012"/>
      <c r="T139" s="1012"/>
      <c r="U139" s="1012"/>
      <c r="V139" s="1012"/>
      <c r="W139" s="1012"/>
      <c r="X139" s="1012"/>
      <c r="Y139" s="1012"/>
      <c r="Z139" s="1012"/>
      <c r="AA139" s="1012"/>
      <c r="AB139" s="1012"/>
      <c r="AC139" s="1012"/>
      <c r="AD139" s="1012"/>
      <c r="AE139" s="1012"/>
      <c r="AF139" s="1012"/>
      <c r="AG139" s="1012"/>
      <c r="AH139" s="1012"/>
      <c r="AI139" s="1012"/>
    </row>
    <row r="140" spans="1:35" ht="12.75" customHeight="1">
      <c r="A140" s="739" t="s">
        <v>120</v>
      </c>
      <c r="B140" s="762"/>
      <c r="C140" s="1012" t="s">
        <v>1044</v>
      </c>
      <c r="D140" s="1012"/>
      <c r="E140" s="1012"/>
      <c r="F140" s="1012"/>
      <c r="G140" s="1012"/>
      <c r="H140" s="1012"/>
      <c r="I140" s="1012"/>
      <c r="J140" s="1012"/>
      <c r="K140" s="1012"/>
      <c r="L140" s="1012"/>
      <c r="M140" s="1012"/>
      <c r="N140" s="1012"/>
      <c r="O140" s="1012"/>
      <c r="P140" s="1012"/>
      <c r="Q140" s="1012"/>
      <c r="R140" s="1012"/>
      <c r="S140" s="1012"/>
      <c r="T140" s="1012"/>
      <c r="U140" s="1012"/>
      <c r="V140" s="1012"/>
      <c r="W140" s="1012"/>
      <c r="X140" s="1012"/>
      <c r="Y140" s="1012"/>
      <c r="Z140" s="1012"/>
      <c r="AA140" s="1012"/>
      <c r="AB140" s="1012"/>
      <c r="AC140" s="1012"/>
      <c r="AD140" s="1012"/>
      <c r="AE140" s="1012"/>
      <c r="AF140" s="1012"/>
      <c r="AG140" s="1012"/>
      <c r="AH140" s="1012"/>
      <c r="AI140" s="1012"/>
    </row>
    <row r="141" spans="1:35" ht="12.75" customHeight="1">
      <c r="A141" s="739" t="s">
        <v>120</v>
      </c>
      <c r="B141" s="762"/>
      <c r="C141" s="768"/>
      <c r="D141" s="751"/>
      <c r="E141" s="751"/>
      <c r="F141" s="751"/>
      <c r="G141" s="751"/>
      <c r="H141" s="751"/>
      <c r="I141" s="751"/>
      <c r="J141" s="751"/>
      <c r="K141" s="751"/>
      <c r="L141" s="751"/>
      <c r="M141" s="751"/>
      <c r="N141" s="751"/>
      <c r="O141" s="751"/>
      <c r="P141" s="751"/>
      <c r="Q141" s="751"/>
      <c r="R141" s="751"/>
      <c r="S141" s="751"/>
      <c r="T141" s="751"/>
      <c r="U141" s="753"/>
      <c r="V141" s="753"/>
      <c r="W141" s="484"/>
      <c r="X141" s="484"/>
      <c r="Y141" s="484"/>
      <c r="Z141" s="484"/>
      <c r="AA141" s="484"/>
      <c r="AB141" s="484"/>
      <c r="AC141" s="484"/>
      <c r="AD141" s="484"/>
      <c r="AE141" s="484"/>
      <c r="AF141" s="484"/>
      <c r="AG141" s="484"/>
      <c r="AH141" s="484"/>
      <c r="AI141" s="484"/>
    </row>
    <row r="142" spans="1:35">
      <c r="A142" s="739" t="s">
        <v>120</v>
      </c>
      <c r="B142" s="762"/>
      <c r="C142" s="760" t="s">
        <v>1045</v>
      </c>
      <c r="D142" s="751"/>
      <c r="E142" s="751"/>
      <c r="F142" s="751"/>
      <c r="G142" s="751"/>
      <c r="H142" s="751"/>
      <c r="I142" s="751"/>
      <c r="J142" s="751"/>
      <c r="K142" s="751"/>
      <c r="L142" s="751"/>
      <c r="M142" s="751"/>
      <c r="N142" s="751"/>
      <c r="O142" s="751"/>
      <c r="P142" s="751"/>
      <c r="Q142" s="751"/>
      <c r="R142" s="751"/>
      <c r="S142" s="751"/>
      <c r="T142" s="751"/>
      <c r="U142" s="753"/>
      <c r="V142" s="753"/>
      <c r="W142" s="484"/>
      <c r="X142" s="484"/>
      <c r="Y142" s="484"/>
      <c r="Z142" s="484"/>
      <c r="AA142" s="484"/>
      <c r="AB142" s="484"/>
      <c r="AC142" s="484"/>
      <c r="AD142" s="484"/>
      <c r="AE142" s="484"/>
      <c r="AF142" s="484"/>
      <c r="AG142" s="484"/>
      <c r="AH142" s="484"/>
      <c r="AI142" s="484"/>
    </row>
    <row r="143" spans="1:35" ht="12.75" customHeight="1">
      <c r="A143" s="739" t="s">
        <v>120</v>
      </c>
      <c r="B143" s="762"/>
      <c r="C143" s="760"/>
      <c r="D143" s="751"/>
      <c r="E143" s="751"/>
      <c r="F143" s="751"/>
      <c r="G143" s="751"/>
      <c r="H143" s="751"/>
      <c r="I143" s="751"/>
      <c r="J143" s="751"/>
      <c r="K143" s="751"/>
      <c r="L143" s="751"/>
      <c r="M143" s="751"/>
      <c r="N143" s="751"/>
      <c r="O143" s="751"/>
      <c r="P143" s="751"/>
      <c r="Q143" s="751"/>
      <c r="R143" s="751"/>
      <c r="S143" s="751"/>
      <c r="T143" s="751"/>
      <c r="U143" s="753"/>
      <c r="V143" s="753"/>
      <c r="W143" s="484"/>
      <c r="X143" s="484"/>
      <c r="Y143" s="484"/>
      <c r="Z143" s="484"/>
      <c r="AA143" s="484"/>
      <c r="AB143" s="484"/>
      <c r="AC143" s="484"/>
      <c r="AD143" s="484"/>
      <c r="AE143" s="484"/>
      <c r="AF143" s="484"/>
      <c r="AG143" s="484"/>
      <c r="AH143" s="484"/>
      <c r="AI143" s="484"/>
    </row>
    <row r="144" spans="1:35">
      <c r="A144" s="739" t="s">
        <v>120</v>
      </c>
      <c r="B144" s="762"/>
      <c r="C144" s="753" t="s">
        <v>1024</v>
      </c>
      <c r="D144" s="1012" t="s">
        <v>1046</v>
      </c>
      <c r="E144" s="1012"/>
      <c r="F144" s="1012"/>
      <c r="G144" s="1012"/>
      <c r="H144" s="1012"/>
      <c r="I144" s="1012"/>
      <c r="J144" s="1012"/>
      <c r="K144" s="1012"/>
      <c r="L144" s="1012"/>
      <c r="M144" s="1012"/>
      <c r="N144" s="1012"/>
      <c r="O144" s="1012"/>
      <c r="P144" s="1012"/>
      <c r="Q144" s="1012"/>
      <c r="R144" s="1012"/>
      <c r="S144" s="1012"/>
      <c r="T144" s="1012"/>
      <c r="U144" s="1012"/>
      <c r="V144" s="1012"/>
      <c r="W144" s="1012"/>
      <c r="X144" s="1012"/>
      <c r="Y144" s="1012"/>
      <c r="Z144" s="1012"/>
      <c r="AA144" s="1012"/>
      <c r="AB144" s="1012"/>
      <c r="AC144" s="1012"/>
      <c r="AD144" s="1012"/>
      <c r="AE144" s="1012"/>
      <c r="AF144" s="1012"/>
      <c r="AG144" s="1012"/>
      <c r="AH144" s="1012"/>
      <c r="AI144" s="1012"/>
    </row>
    <row r="145" spans="1:35" ht="27.75" customHeight="1">
      <c r="A145" s="739" t="s">
        <v>120</v>
      </c>
      <c r="B145" s="762"/>
      <c r="C145" s="753" t="s">
        <v>1024</v>
      </c>
      <c r="D145" s="1012" t="s">
        <v>1047</v>
      </c>
      <c r="E145" s="1012"/>
      <c r="F145" s="1012"/>
      <c r="G145" s="1012"/>
      <c r="H145" s="1012"/>
      <c r="I145" s="1012"/>
      <c r="J145" s="1012"/>
      <c r="K145" s="1012"/>
      <c r="L145" s="1012"/>
      <c r="M145" s="1012"/>
      <c r="N145" s="1012"/>
      <c r="O145" s="1012"/>
      <c r="P145" s="1012"/>
      <c r="Q145" s="1012"/>
      <c r="R145" s="1012"/>
      <c r="S145" s="1012"/>
      <c r="T145" s="1012"/>
      <c r="U145" s="1012"/>
      <c r="V145" s="1012"/>
      <c r="W145" s="1012"/>
      <c r="X145" s="1012"/>
      <c r="Y145" s="1012"/>
      <c r="Z145" s="1012"/>
      <c r="AA145" s="1012"/>
      <c r="AB145" s="1012"/>
      <c r="AC145" s="1012"/>
      <c r="AD145" s="1012"/>
      <c r="AE145" s="1012"/>
      <c r="AF145" s="1012"/>
      <c r="AG145" s="1012"/>
      <c r="AH145" s="1012"/>
      <c r="AI145" s="1012"/>
    </row>
    <row r="146" spans="1:35" ht="3" customHeight="1">
      <c r="A146" s="739" t="s">
        <v>120</v>
      </c>
      <c r="B146" s="762"/>
      <c r="C146" s="744"/>
      <c r="D146" s="744"/>
      <c r="E146" s="744"/>
      <c r="F146" s="744"/>
      <c r="G146" s="744"/>
      <c r="H146" s="744"/>
      <c r="I146" s="744"/>
      <c r="J146" s="744"/>
      <c r="K146" s="744"/>
      <c r="L146" s="744"/>
      <c r="M146" s="744"/>
      <c r="N146" s="744"/>
      <c r="O146" s="744"/>
      <c r="P146" s="744"/>
      <c r="Q146" s="744"/>
      <c r="R146" s="744"/>
      <c r="S146" s="744"/>
      <c r="T146" s="744"/>
      <c r="U146" s="744"/>
      <c r="V146" s="744"/>
      <c r="W146" s="744"/>
      <c r="X146" s="744"/>
      <c r="Y146" s="744"/>
      <c r="Z146" s="744"/>
      <c r="AA146" s="744"/>
      <c r="AB146" s="744"/>
      <c r="AC146" s="744"/>
      <c r="AD146" s="744"/>
      <c r="AE146" s="744"/>
      <c r="AF146" s="744"/>
      <c r="AG146" s="744"/>
      <c r="AH146" s="744"/>
      <c r="AI146" s="744"/>
    </row>
    <row r="147" spans="1:35">
      <c r="A147" s="740" t="s">
        <v>1687</v>
      </c>
      <c r="B147" s="762" t="s">
        <v>988</v>
      </c>
      <c r="C147" s="749" t="s">
        <v>1049</v>
      </c>
      <c r="D147" s="751"/>
      <c r="E147" s="751"/>
      <c r="F147" s="751"/>
      <c r="G147" s="751"/>
      <c r="H147" s="751"/>
      <c r="I147" s="751"/>
      <c r="J147" s="751"/>
      <c r="K147" s="751"/>
      <c r="L147" s="751"/>
      <c r="M147" s="751"/>
      <c r="N147" s="751"/>
      <c r="O147" s="751"/>
      <c r="P147" s="751"/>
      <c r="Q147" s="751"/>
      <c r="R147" s="751"/>
      <c r="S147" s="751"/>
      <c r="T147" s="751"/>
      <c r="U147" s="753"/>
      <c r="V147" s="753"/>
      <c r="W147" s="484"/>
      <c r="X147" s="484"/>
      <c r="Y147" s="484"/>
      <c r="Z147" s="484"/>
      <c r="AA147" s="484"/>
      <c r="AB147" s="484"/>
      <c r="AC147" s="484"/>
      <c r="AD147" s="484"/>
      <c r="AE147" s="484"/>
      <c r="AF147" s="484"/>
      <c r="AG147" s="484"/>
      <c r="AH147" s="484"/>
      <c r="AI147" s="484"/>
    </row>
    <row r="148" spans="1:35" ht="12" customHeight="1">
      <c r="A148" s="739"/>
      <c r="B148" s="762"/>
      <c r="C148" s="749"/>
      <c r="D148" s="751"/>
      <c r="E148" s="751"/>
      <c r="F148" s="751"/>
      <c r="G148" s="751"/>
      <c r="H148" s="751"/>
      <c r="I148" s="751"/>
      <c r="J148" s="751"/>
      <c r="K148" s="751"/>
      <c r="L148" s="751"/>
      <c r="M148" s="751"/>
      <c r="N148" s="751"/>
      <c r="O148" s="751"/>
      <c r="P148" s="751"/>
      <c r="Q148" s="751"/>
      <c r="R148" s="751"/>
      <c r="S148" s="751"/>
      <c r="T148" s="751"/>
      <c r="U148" s="753"/>
      <c r="V148" s="753"/>
      <c r="W148" s="484"/>
      <c r="X148" s="484"/>
      <c r="Y148" s="484"/>
      <c r="Z148" s="484"/>
      <c r="AA148" s="484"/>
      <c r="AB148" s="484"/>
      <c r="AC148" s="484"/>
      <c r="AD148" s="484"/>
      <c r="AE148" s="484"/>
      <c r="AF148" s="484"/>
      <c r="AG148" s="484"/>
      <c r="AH148" s="484"/>
      <c r="AI148" s="484"/>
    </row>
    <row r="149" spans="1:35">
      <c r="B149" s="762"/>
      <c r="C149" s="760" t="s">
        <v>1050</v>
      </c>
      <c r="D149" s="751"/>
      <c r="E149" s="751"/>
      <c r="F149" s="751"/>
      <c r="G149" s="751"/>
      <c r="H149" s="751"/>
      <c r="I149" s="751"/>
      <c r="J149" s="751"/>
      <c r="K149" s="751"/>
      <c r="L149" s="751"/>
      <c r="M149" s="751"/>
      <c r="N149" s="751"/>
      <c r="O149" s="751"/>
      <c r="P149" s="751"/>
      <c r="Q149" s="751"/>
      <c r="R149" s="751"/>
      <c r="S149" s="751"/>
      <c r="T149" s="751"/>
      <c r="U149" s="753"/>
      <c r="V149" s="753"/>
      <c r="W149" s="484"/>
      <c r="X149" s="484"/>
      <c r="Y149" s="484"/>
      <c r="Z149" s="484"/>
      <c r="AA149" s="484"/>
      <c r="AB149" s="484"/>
      <c r="AC149" s="484"/>
      <c r="AD149" s="484"/>
      <c r="AE149" s="484"/>
      <c r="AF149" s="484"/>
      <c r="AG149" s="484"/>
      <c r="AH149" s="484"/>
      <c r="AI149" s="484"/>
    </row>
    <row r="150" spans="1:35" ht="12" customHeight="1">
      <c r="A150" s="739"/>
      <c r="B150" s="762"/>
      <c r="C150" s="760"/>
      <c r="D150" s="751"/>
      <c r="E150" s="751"/>
      <c r="F150" s="751"/>
      <c r="G150" s="751"/>
      <c r="H150" s="751"/>
      <c r="I150" s="751"/>
      <c r="J150" s="751"/>
      <c r="K150" s="751"/>
      <c r="L150" s="751"/>
      <c r="M150" s="751"/>
      <c r="N150" s="751"/>
      <c r="O150" s="751"/>
      <c r="P150" s="751"/>
      <c r="Q150" s="751"/>
      <c r="R150" s="751"/>
      <c r="S150" s="751"/>
      <c r="T150" s="751"/>
      <c r="U150" s="753"/>
      <c r="V150" s="753"/>
      <c r="W150" s="484"/>
      <c r="X150" s="484"/>
      <c r="Y150" s="484"/>
      <c r="Z150" s="484"/>
      <c r="AA150" s="484"/>
      <c r="AB150" s="484"/>
      <c r="AC150" s="484"/>
      <c r="AD150" s="484"/>
      <c r="AE150" s="484"/>
      <c r="AF150" s="484"/>
      <c r="AG150" s="484"/>
      <c r="AH150" s="484"/>
      <c r="AI150" s="484"/>
    </row>
    <row r="151" spans="1:35" ht="27" customHeight="1">
      <c r="A151" s="739"/>
      <c r="B151" s="762"/>
      <c r="C151" s="1012" t="s">
        <v>1753</v>
      </c>
      <c r="D151" s="1012"/>
      <c r="E151" s="1012"/>
      <c r="F151" s="1012"/>
      <c r="G151" s="1012"/>
      <c r="H151" s="1012"/>
      <c r="I151" s="1012"/>
      <c r="J151" s="1012"/>
      <c r="K151" s="1012"/>
      <c r="L151" s="1012"/>
      <c r="M151" s="1012"/>
      <c r="N151" s="1012"/>
      <c r="O151" s="1012"/>
      <c r="P151" s="1012"/>
      <c r="Q151" s="1012"/>
      <c r="R151" s="1012"/>
      <c r="S151" s="1012"/>
      <c r="T151" s="1012"/>
      <c r="U151" s="1012"/>
      <c r="V151" s="1012"/>
      <c r="W151" s="1012"/>
      <c r="X151" s="1012"/>
      <c r="Y151" s="1012"/>
      <c r="Z151" s="1012"/>
      <c r="AA151" s="1012"/>
      <c r="AB151" s="1012"/>
      <c r="AC151" s="1012"/>
      <c r="AD151" s="1012"/>
      <c r="AE151" s="1012"/>
      <c r="AF151" s="1012"/>
      <c r="AG151" s="1012"/>
      <c r="AH151" s="1012"/>
      <c r="AI151" s="1012"/>
    </row>
    <row r="152" spans="1:35" ht="12" customHeight="1">
      <c r="A152" s="739"/>
      <c r="B152" s="762"/>
      <c r="C152" s="744"/>
      <c r="D152" s="744"/>
      <c r="E152" s="744"/>
      <c r="F152" s="744"/>
      <c r="G152" s="744"/>
      <c r="H152" s="744"/>
      <c r="I152" s="744"/>
      <c r="J152" s="744"/>
      <c r="K152" s="744"/>
      <c r="L152" s="744"/>
      <c r="M152" s="744"/>
      <c r="N152" s="744"/>
      <c r="O152" s="744"/>
      <c r="P152" s="744"/>
      <c r="Q152" s="744"/>
      <c r="R152" s="744"/>
      <c r="S152" s="744"/>
      <c r="T152" s="744"/>
      <c r="U152" s="744"/>
      <c r="V152" s="744"/>
      <c r="W152" s="744"/>
      <c r="X152" s="744"/>
      <c r="Y152" s="744"/>
      <c r="Z152" s="744"/>
      <c r="AA152" s="744"/>
      <c r="AB152" s="744"/>
      <c r="AC152" s="744"/>
      <c r="AD152" s="744"/>
      <c r="AE152" s="744"/>
      <c r="AF152" s="744"/>
      <c r="AG152" s="744"/>
      <c r="AH152" s="744"/>
      <c r="AI152" s="744"/>
    </row>
    <row r="153" spans="1:35">
      <c r="A153" s="739"/>
      <c r="B153" s="762"/>
      <c r="C153" s="760" t="s">
        <v>1051</v>
      </c>
      <c r="D153" s="751"/>
      <c r="E153" s="751"/>
      <c r="F153" s="751"/>
      <c r="G153" s="751"/>
      <c r="H153" s="751"/>
      <c r="I153" s="751"/>
      <c r="J153" s="751"/>
      <c r="K153" s="751"/>
      <c r="L153" s="751"/>
      <c r="M153" s="751"/>
      <c r="N153" s="751"/>
      <c r="O153" s="751"/>
      <c r="P153" s="751"/>
      <c r="Q153" s="751"/>
      <c r="R153" s="751"/>
      <c r="S153" s="751"/>
      <c r="T153" s="751"/>
      <c r="U153" s="753"/>
      <c r="V153" s="753"/>
      <c r="W153" s="482"/>
      <c r="X153" s="482"/>
      <c r="Y153" s="482"/>
      <c r="Z153" s="482"/>
      <c r="AA153" s="482"/>
      <c r="AB153" s="482"/>
      <c r="AC153" s="482"/>
      <c r="AD153" s="482"/>
      <c r="AE153" s="482"/>
      <c r="AF153" s="482"/>
      <c r="AG153" s="482"/>
      <c r="AH153" s="482"/>
      <c r="AI153" s="482"/>
    </row>
    <row r="154" spans="1:35" ht="12" customHeight="1">
      <c r="A154" s="739"/>
      <c r="B154" s="762"/>
      <c r="C154" s="760"/>
      <c r="D154" s="751"/>
      <c r="E154" s="751"/>
      <c r="F154" s="751"/>
      <c r="G154" s="751"/>
      <c r="H154" s="751"/>
      <c r="I154" s="751"/>
      <c r="J154" s="751"/>
      <c r="K154" s="751"/>
      <c r="L154" s="751"/>
      <c r="M154" s="751"/>
      <c r="N154" s="751"/>
      <c r="O154" s="751"/>
      <c r="P154" s="751"/>
      <c r="Q154" s="751"/>
      <c r="R154" s="751"/>
      <c r="S154" s="751"/>
      <c r="T154" s="751"/>
      <c r="U154" s="753"/>
      <c r="V154" s="753"/>
      <c r="W154" s="482"/>
      <c r="X154" s="482"/>
      <c r="Y154" s="482"/>
      <c r="Z154" s="482"/>
      <c r="AA154" s="482"/>
      <c r="AB154" s="482"/>
      <c r="AC154" s="482"/>
      <c r="AD154" s="482"/>
      <c r="AE154" s="482"/>
      <c r="AF154" s="482"/>
      <c r="AG154" s="482"/>
      <c r="AH154" s="482"/>
      <c r="AI154" s="482"/>
    </row>
    <row r="155" spans="1:35" ht="27.75" customHeight="1">
      <c r="A155" s="739"/>
      <c r="B155" s="762"/>
      <c r="C155" s="1012" t="s">
        <v>1824</v>
      </c>
      <c r="D155" s="1012"/>
      <c r="E155" s="1012"/>
      <c r="F155" s="1012"/>
      <c r="G155" s="1012"/>
      <c r="H155" s="1012"/>
      <c r="I155" s="1012"/>
      <c r="J155" s="1012"/>
      <c r="K155" s="1012"/>
      <c r="L155" s="1012"/>
      <c r="M155" s="1012"/>
      <c r="N155" s="1012"/>
      <c r="O155" s="1012"/>
      <c r="P155" s="1012"/>
      <c r="Q155" s="1012"/>
      <c r="R155" s="1012"/>
      <c r="S155" s="1012"/>
      <c r="T155" s="1012"/>
      <c r="U155" s="1012"/>
      <c r="V155" s="1012"/>
      <c r="W155" s="1012"/>
      <c r="X155" s="1012"/>
      <c r="Y155" s="1012"/>
      <c r="Z155" s="1012"/>
      <c r="AA155" s="1012"/>
      <c r="AB155" s="1012"/>
      <c r="AC155" s="1012"/>
      <c r="AD155" s="1012"/>
      <c r="AE155" s="1012"/>
      <c r="AF155" s="1012"/>
      <c r="AG155" s="1012"/>
      <c r="AH155" s="1012"/>
      <c r="AI155" s="1012"/>
    </row>
    <row r="156" spans="1:35" ht="12.75" hidden="1" customHeight="1">
      <c r="A156" s="739"/>
      <c r="B156" s="762"/>
      <c r="C156" s="744"/>
      <c r="D156" s="744"/>
      <c r="E156" s="744"/>
      <c r="F156" s="744"/>
      <c r="G156" s="744"/>
      <c r="H156" s="744"/>
      <c r="I156" s="744"/>
      <c r="J156" s="744"/>
      <c r="K156" s="744"/>
      <c r="L156" s="744"/>
      <c r="M156" s="744"/>
      <c r="N156" s="744"/>
      <c r="O156" s="744"/>
      <c r="P156" s="744"/>
      <c r="Q156" s="744"/>
      <c r="R156" s="744"/>
      <c r="S156" s="744"/>
      <c r="T156" s="744"/>
      <c r="U156" s="744"/>
      <c r="V156" s="744"/>
      <c r="W156" s="744"/>
      <c r="X156" s="744"/>
      <c r="Y156" s="744"/>
      <c r="Z156" s="744"/>
      <c r="AA156" s="744"/>
      <c r="AB156" s="744"/>
      <c r="AC156" s="744"/>
      <c r="AD156" s="744"/>
      <c r="AE156" s="744"/>
      <c r="AF156" s="744"/>
      <c r="AG156" s="744"/>
      <c r="AH156" s="744"/>
      <c r="AI156" s="744"/>
    </row>
    <row r="157" spans="1:35" ht="12.75" hidden="1" customHeight="1">
      <c r="A157" s="739">
        <v>2.14</v>
      </c>
      <c r="B157" s="762" t="s">
        <v>988</v>
      </c>
      <c r="C157" s="749" t="s">
        <v>1052</v>
      </c>
      <c r="D157" s="751"/>
      <c r="E157" s="751"/>
      <c r="F157" s="751"/>
      <c r="G157" s="751"/>
      <c r="H157" s="751"/>
      <c r="I157" s="751"/>
      <c r="J157" s="751"/>
      <c r="K157" s="751"/>
      <c r="L157" s="751"/>
      <c r="M157" s="751"/>
      <c r="N157" s="751"/>
      <c r="O157" s="751"/>
      <c r="P157" s="751"/>
      <c r="Q157" s="751"/>
      <c r="R157" s="751"/>
      <c r="S157" s="751"/>
      <c r="T157" s="751"/>
      <c r="U157" s="753"/>
      <c r="V157" s="753"/>
      <c r="W157" s="484"/>
      <c r="X157" s="484"/>
      <c r="Y157" s="484"/>
      <c r="Z157" s="484"/>
      <c r="AA157" s="484"/>
      <c r="AB157" s="484"/>
      <c r="AC157" s="484"/>
      <c r="AD157" s="484"/>
      <c r="AE157" s="484"/>
      <c r="AF157" s="484"/>
      <c r="AG157" s="484"/>
      <c r="AH157" s="484"/>
      <c r="AI157" s="484"/>
    </row>
    <row r="158" spans="1:35" ht="12.75" hidden="1" customHeight="1">
      <c r="A158" s="739"/>
      <c r="B158" s="762"/>
      <c r="C158" s="760"/>
      <c r="D158" s="751"/>
      <c r="E158" s="751"/>
      <c r="F158" s="751"/>
      <c r="G158" s="751"/>
      <c r="H158" s="751"/>
      <c r="I158" s="751"/>
      <c r="J158" s="751"/>
      <c r="K158" s="751"/>
      <c r="L158" s="751"/>
      <c r="M158" s="751"/>
      <c r="N158" s="751"/>
      <c r="O158" s="751"/>
      <c r="P158" s="751"/>
      <c r="Q158" s="751"/>
      <c r="R158" s="751"/>
      <c r="S158" s="751"/>
      <c r="T158" s="751"/>
      <c r="U158" s="753"/>
      <c r="V158" s="753"/>
      <c r="W158" s="484"/>
      <c r="X158" s="484"/>
      <c r="Y158" s="484"/>
      <c r="Z158" s="484"/>
      <c r="AA158" s="484"/>
      <c r="AB158" s="484"/>
      <c r="AC158" s="484"/>
      <c r="AD158" s="484"/>
      <c r="AE158" s="484"/>
      <c r="AF158" s="484"/>
      <c r="AG158" s="484"/>
      <c r="AH158" s="484"/>
      <c r="AI158" s="484"/>
    </row>
    <row r="159" spans="1:35" ht="12.75" hidden="1" customHeight="1">
      <c r="A159" s="739"/>
      <c r="B159" s="762"/>
      <c r="C159" s="1012" t="s">
        <v>1053</v>
      </c>
      <c r="D159" s="1012"/>
      <c r="E159" s="1012"/>
      <c r="F159" s="1012"/>
      <c r="G159" s="1012"/>
      <c r="H159" s="1012"/>
      <c r="I159" s="1012"/>
      <c r="J159" s="1012"/>
      <c r="K159" s="1012"/>
      <c r="L159" s="1012"/>
      <c r="M159" s="1012"/>
      <c r="N159" s="1012"/>
      <c r="O159" s="1012"/>
      <c r="P159" s="1012"/>
      <c r="Q159" s="1012"/>
      <c r="R159" s="1012"/>
      <c r="S159" s="1012"/>
      <c r="T159" s="1012"/>
      <c r="U159" s="1012"/>
      <c r="V159" s="1012"/>
      <c r="W159" s="1012"/>
      <c r="X159" s="1012"/>
      <c r="Y159" s="1012"/>
      <c r="Z159" s="1012"/>
      <c r="AA159" s="1012"/>
      <c r="AB159" s="1012"/>
      <c r="AC159" s="1012"/>
      <c r="AD159" s="1012"/>
      <c r="AE159" s="1012"/>
      <c r="AF159" s="1012"/>
      <c r="AG159" s="1012"/>
      <c r="AH159" s="1012"/>
      <c r="AI159" s="1012"/>
    </row>
    <row r="160" spans="1:35" ht="12.75" hidden="1" customHeight="1">
      <c r="A160" s="739"/>
      <c r="B160" s="762"/>
      <c r="C160" s="744"/>
      <c r="D160" s="744"/>
      <c r="E160" s="744"/>
      <c r="F160" s="744"/>
      <c r="G160" s="744"/>
      <c r="H160" s="744"/>
      <c r="I160" s="744"/>
      <c r="J160" s="744"/>
      <c r="K160" s="744"/>
      <c r="L160" s="744"/>
      <c r="M160" s="744"/>
      <c r="N160" s="744"/>
      <c r="O160" s="744"/>
      <c r="P160" s="744"/>
      <c r="Q160" s="744"/>
      <c r="R160" s="744"/>
      <c r="S160" s="744"/>
      <c r="T160" s="744"/>
      <c r="U160" s="744"/>
      <c r="V160" s="744"/>
      <c r="W160" s="744"/>
      <c r="X160" s="744"/>
      <c r="Y160" s="744"/>
      <c r="Z160" s="744"/>
      <c r="AA160" s="744"/>
      <c r="AB160" s="744"/>
      <c r="AC160" s="744"/>
      <c r="AD160" s="744"/>
      <c r="AE160" s="744"/>
      <c r="AF160" s="744"/>
      <c r="AG160" s="744"/>
      <c r="AH160" s="744"/>
      <c r="AI160" s="744"/>
    </row>
    <row r="161" spans="1:35" ht="12.75" hidden="1" customHeight="1">
      <c r="A161" s="739">
        <v>2.15</v>
      </c>
      <c r="B161" s="762" t="s">
        <v>988</v>
      </c>
      <c r="C161" s="741" t="s">
        <v>1054</v>
      </c>
      <c r="D161" s="751"/>
      <c r="E161" s="751"/>
      <c r="F161" s="751"/>
      <c r="G161" s="751"/>
      <c r="H161" s="751"/>
      <c r="I161" s="751"/>
      <c r="J161" s="751"/>
      <c r="K161" s="751"/>
      <c r="L161" s="751"/>
      <c r="M161" s="751"/>
      <c r="N161" s="751"/>
      <c r="O161" s="751"/>
      <c r="P161" s="751"/>
      <c r="Q161" s="751"/>
      <c r="R161" s="751"/>
      <c r="S161" s="751"/>
      <c r="T161" s="751"/>
      <c r="U161" s="753"/>
      <c r="V161" s="753"/>
      <c r="W161" s="484"/>
      <c r="X161" s="484"/>
      <c r="Y161" s="484"/>
      <c r="Z161" s="484"/>
      <c r="AA161" s="484"/>
      <c r="AB161" s="484"/>
      <c r="AC161" s="484"/>
      <c r="AD161" s="484"/>
      <c r="AE161" s="484"/>
      <c r="AF161" s="484"/>
      <c r="AG161" s="484"/>
      <c r="AH161" s="484"/>
      <c r="AI161" s="484"/>
    </row>
    <row r="162" spans="1:35" ht="12.75" hidden="1" customHeight="1">
      <c r="A162" s="739"/>
      <c r="B162" s="762"/>
      <c r="C162" s="741"/>
      <c r="D162" s="751"/>
      <c r="E162" s="751"/>
      <c r="F162" s="751"/>
      <c r="G162" s="751"/>
      <c r="H162" s="751"/>
      <c r="I162" s="751"/>
      <c r="J162" s="751"/>
      <c r="K162" s="751"/>
      <c r="L162" s="751"/>
      <c r="M162" s="751"/>
      <c r="N162" s="751"/>
      <c r="O162" s="751"/>
      <c r="P162" s="751"/>
      <c r="Q162" s="751"/>
      <c r="R162" s="751"/>
      <c r="S162" s="751"/>
      <c r="T162" s="751"/>
      <c r="U162" s="753"/>
      <c r="V162" s="753"/>
      <c r="W162" s="482"/>
      <c r="X162" s="482"/>
      <c r="Y162" s="482"/>
      <c r="Z162" s="482"/>
      <c r="AA162" s="482"/>
      <c r="AB162" s="482"/>
      <c r="AC162" s="482"/>
      <c r="AD162" s="482"/>
      <c r="AE162" s="482"/>
      <c r="AF162" s="482"/>
      <c r="AG162" s="482"/>
      <c r="AH162" s="482"/>
      <c r="AI162" s="482"/>
    </row>
    <row r="163" spans="1:35" ht="12.75" hidden="1" customHeight="1">
      <c r="A163" s="739"/>
      <c r="B163" s="762"/>
      <c r="C163" s="1012" t="s">
        <v>1055</v>
      </c>
      <c r="D163" s="1012"/>
      <c r="E163" s="1012"/>
      <c r="F163" s="1012"/>
      <c r="G163" s="1012"/>
      <c r="H163" s="1012"/>
      <c r="I163" s="1012"/>
      <c r="J163" s="1012"/>
      <c r="K163" s="1012"/>
      <c r="L163" s="1012"/>
      <c r="M163" s="1012"/>
      <c r="N163" s="1012"/>
      <c r="O163" s="1012"/>
      <c r="P163" s="1012"/>
      <c r="Q163" s="1012"/>
      <c r="R163" s="1012"/>
      <c r="S163" s="1012"/>
      <c r="T163" s="1012"/>
      <c r="U163" s="1012"/>
      <c r="V163" s="1012"/>
      <c r="W163" s="1012"/>
      <c r="X163" s="1012"/>
      <c r="Y163" s="1012"/>
      <c r="Z163" s="1012"/>
      <c r="AA163" s="1012"/>
      <c r="AB163" s="1012"/>
      <c r="AC163" s="1012"/>
      <c r="AD163" s="1012"/>
      <c r="AE163" s="1012"/>
      <c r="AF163" s="1012"/>
      <c r="AG163" s="1012"/>
      <c r="AH163" s="1012"/>
      <c r="AI163" s="1012"/>
    </row>
    <row r="164" spans="1:35" ht="12.75" hidden="1" customHeight="1">
      <c r="A164" s="739"/>
      <c r="B164" s="762"/>
      <c r="C164" s="760"/>
      <c r="D164" s="751"/>
      <c r="E164" s="751"/>
      <c r="F164" s="751"/>
      <c r="G164" s="751"/>
      <c r="H164" s="751"/>
      <c r="I164" s="751"/>
      <c r="J164" s="751"/>
      <c r="K164" s="751"/>
      <c r="L164" s="751"/>
      <c r="M164" s="751"/>
      <c r="N164" s="751"/>
      <c r="O164" s="751"/>
      <c r="P164" s="751"/>
      <c r="Q164" s="751"/>
      <c r="R164" s="751"/>
      <c r="S164" s="751"/>
      <c r="T164" s="751"/>
      <c r="U164" s="753"/>
      <c r="V164" s="753"/>
      <c r="W164" s="482"/>
      <c r="X164" s="482"/>
      <c r="Y164" s="482"/>
      <c r="Z164" s="482"/>
      <c r="AA164" s="482"/>
      <c r="AB164" s="482"/>
      <c r="AC164" s="482"/>
      <c r="AD164" s="482"/>
      <c r="AE164" s="482"/>
      <c r="AF164" s="482"/>
      <c r="AG164" s="482"/>
      <c r="AH164" s="482"/>
      <c r="AI164" s="482"/>
    </row>
    <row r="165" spans="1:35" ht="12.75" hidden="1" customHeight="1">
      <c r="A165" s="739"/>
      <c r="B165" s="762"/>
      <c r="C165" s="750" t="s">
        <v>1024</v>
      </c>
      <c r="D165" s="1012" t="s">
        <v>1056</v>
      </c>
      <c r="E165" s="1012"/>
      <c r="F165" s="1012"/>
      <c r="G165" s="1012"/>
      <c r="H165" s="1012"/>
      <c r="I165" s="1012"/>
      <c r="J165" s="1012"/>
      <c r="K165" s="1012"/>
      <c r="L165" s="1012"/>
      <c r="M165" s="1012"/>
      <c r="N165" s="1012"/>
      <c r="O165" s="1012"/>
      <c r="P165" s="1012"/>
      <c r="Q165" s="1012"/>
      <c r="R165" s="1012"/>
      <c r="S165" s="1012"/>
      <c r="T165" s="1012"/>
      <c r="U165" s="1012"/>
      <c r="V165" s="1012"/>
      <c r="W165" s="1012"/>
      <c r="X165" s="1012"/>
      <c r="Y165" s="1012"/>
      <c r="Z165" s="1012"/>
      <c r="AA165" s="1012"/>
      <c r="AB165" s="1012"/>
      <c r="AC165" s="1012"/>
      <c r="AD165" s="1012"/>
      <c r="AE165" s="1012"/>
      <c r="AF165" s="1012"/>
      <c r="AG165" s="1012"/>
      <c r="AH165" s="1012"/>
      <c r="AI165" s="1012"/>
    </row>
    <row r="166" spans="1:35" ht="12.75" hidden="1" customHeight="1">
      <c r="A166" s="739"/>
      <c r="B166" s="762"/>
      <c r="C166" s="750" t="s">
        <v>1024</v>
      </c>
      <c r="D166" s="1012" t="s">
        <v>1057</v>
      </c>
      <c r="E166" s="1012"/>
      <c r="F166" s="1012"/>
      <c r="G166" s="1012"/>
      <c r="H166" s="1012"/>
      <c r="I166" s="1012"/>
      <c r="J166" s="1012"/>
      <c r="K166" s="1012"/>
      <c r="L166" s="1012"/>
      <c r="M166" s="1012"/>
      <c r="N166" s="1012"/>
      <c r="O166" s="1012"/>
      <c r="P166" s="1012"/>
      <c r="Q166" s="1012"/>
      <c r="R166" s="1012"/>
      <c r="S166" s="1012"/>
      <c r="T166" s="1012"/>
      <c r="U166" s="1012"/>
      <c r="V166" s="1012"/>
      <c r="W166" s="1012"/>
      <c r="X166" s="1012"/>
      <c r="Y166" s="1012"/>
      <c r="Z166" s="1012"/>
      <c r="AA166" s="1012"/>
      <c r="AB166" s="1012"/>
      <c r="AC166" s="1012"/>
      <c r="AD166" s="1012"/>
      <c r="AE166" s="1012"/>
      <c r="AF166" s="1012"/>
      <c r="AG166" s="1012"/>
      <c r="AH166" s="1012"/>
      <c r="AI166" s="1012"/>
    </row>
    <row r="167" spans="1:35" ht="12.75" hidden="1" customHeight="1">
      <c r="A167" s="739"/>
      <c r="B167" s="762"/>
      <c r="C167" s="750" t="s">
        <v>1024</v>
      </c>
      <c r="D167" s="1012" t="s">
        <v>1058</v>
      </c>
      <c r="E167" s="1012"/>
      <c r="F167" s="1012"/>
      <c r="G167" s="1012"/>
      <c r="H167" s="1012"/>
      <c r="I167" s="1012"/>
      <c r="J167" s="1012"/>
      <c r="K167" s="1012"/>
      <c r="L167" s="1012"/>
      <c r="M167" s="1012"/>
      <c r="N167" s="1012"/>
      <c r="O167" s="1012"/>
      <c r="P167" s="1012"/>
      <c r="Q167" s="1012"/>
      <c r="R167" s="1012"/>
      <c r="S167" s="1012"/>
      <c r="T167" s="1012"/>
      <c r="U167" s="1012"/>
      <c r="V167" s="1012"/>
      <c r="W167" s="1012"/>
      <c r="X167" s="1012"/>
      <c r="Y167" s="1012"/>
      <c r="Z167" s="1012"/>
      <c r="AA167" s="1012"/>
      <c r="AB167" s="1012"/>
      <c r="AC167" s="1012"/>
      <c r="AD167" s="1012"/>
      <c r="AE167" s="1012"/>
      <c r="AF167" s="1012"/>
      <c r="AG167" s="1012"/>
      <c r="AH167" s="1012"/>
      <c r="AI167" s="1012"/>
    </row>
    <row r="168" spans="1:35" ht="12.75" hidden="1" customHeight="1">
      <c r="A168" s="739"/>
      <c r="B168" s="762"/>
      <c r="C168" s="760"/>
      <c r="D168" s="751"/>
      <c r="E168" s="751"/>
      <c r="F168" s="751"/>
      <c r="G168" s="751"/>
      <c r="H168" s="751"/>
      <c r="I168" s="751"/>
      <c r="J168" s="751"/>
      <c r="K168" s="751"/>
      <c r="L168" s="751"/>
      <c r="M168" s="751"/>
      <c r="N168" s="751"/>
      <c r="O168" s="751"/>
      <c r="P168" s="751"/>
      <c r="Q168" s="751"/>
      <c r="R168" s="751"/>
      <c r="S168" s="751"/>
      <c r="T168" s="751"/>
      <c r="U168" s="753"/>
      <c r="V168" s="753"/>
      <c r="W168" s="482"/>
      <c r="X168" s="482"/>
      <c r="Y168" s="482"/>
      <c r="Z168" s="482"/>
      <c r="AA168" s="482"/>
      <c r="AB168" s="482"/>
      <c r="AC168" s="482"/>
      <c r="AD168" s="482"/>
      <c r="AE168" s="482"/>
      <c r="AF168" s="482"/>
      <c r="AG168" s="482"/>
      <c r="AH168" s="482"/>
      <c r="AI168" s="482"/>
    </row>
    <row r="169" spans="1:35" ht="12.75" hidden="1" customHeight="1">
      <c r="A169" s="739"/>
      <c r="B169" s="762"/>
      <c r="C169" s="1012" t="s">
        <v>1059</v>
      </c>
      <c r="D169" s="1012"/>
      <c r="E169" s="1012"/>
      <c r="F169" s="1012"/>
      <c r="G169" s="1012"/>
      <c r="H169" s="1012"/>
      <c r="I169" s="1012"/>
      <c r="J169" s="1012"/>
      <c r="K169" s="1012"/>
      <c r="L169" s="1012"/>
      <c r="M169" s="1012"/>
      <c r="N169" s="1012"/>
      <c r="O169" s="1012"/>
      <c r="P169" s="1012"/>
      <c r="Q169" s="1012"/>
      <c r="R169" s="1012"/>
      <c r="S169" s="1012"/>
      <c r="T169" s="1012"/>
      <c r="U169" s="1012"/>
      <c r="V169" s="1012"/>
      <c r="W169" s="1012"/>
      <c r="X169" s="1012"/>
      <c r="Y169" s="1012"/>
      <c r="Z169" s="1012"/>
      <c r="AA169" s="1012"/>
      <c r="AB169" s="1012"/>
      <c r="AC169" s="1012"/>
      <c r="AD169" s="1012"/>
      <c r="AE169" s="1012"/>
      <c r="AF169" s="1012"/>
      <c r="AG169" s="1012"/>
      <c r="AH169" s="1012"/>
      <c r="AI169" s="1012"/>
    </row>
    <row r="170" spans="1:35" ht="12.75" hidden="1" customHeight="1">
      <c r="A170" s="739"/>
      <c r="B170" s="762"/>
      <c r="C170" s="751"/>
      <c r="D170" s="751"/>
      <c r="E170" s="751"/>
      <c r="F170" s="751"/>
      <c r="G170" s="751"/>
      <c r="H170" s="751"/>
      <c r="I170" s="751"/>
      <c r="J170" s="751"/>
      <c r="K170" s="751"/>
      <c r="L170" s="751"/>
      <c r="M170" s="751"/>
      <c r="N170" s="751"/>
      <c r="O170" s="751"/>
      <c r="P170" s="751"/>
      <c r="Q170" s="751"/>
      <c r="R170" s="751"/>
      <c r="S170" s="751"/>
      <c r="T170" s="751"/>
      <c r="U170" s="753"/>
      <c r="V170" s="753"/>
      <c r="W170" s="484"/>
      <c r="X170" s="484"/>
      <c r="Y170" s="484"/>
      <c r="Z170" s="484"/>
      <c r="AA170" s="484"/>
      <c r="AB170" s="484"/>
      <c r="AC170" s="484"/>
      <c r="AD170" s="484"/>
      <c r="AE170" s="484"/>
      <c r="AF170" s="484"/>
      <c r="AG170" s="484"/>
      <c r="AH170" s="484"/>
      <c r="AI170" s="484"/>
    </row>
    <row r="171" spans="1:35" ht="12.75" hidden="1" customHeight="1">
      <c r="A171" s="739">
        <v>2.16</v>
      </c>
      <c r="B171" s="741" t="s">
        <v>988</v>
      </c>
      <c r="C171" s="741" t="s">
        <v>1060</v>
      </c>
      <c r="D171" s="752"/>
      <c r="E171" s="751"/>
      <c r="F171" s="751"/>
      <c r="G171" s="751"/>
      <c r="H171" s="751"/>
      <c r="I171" s="751"/>
      <c r="J171" s="751"/>
      <c r="K171" s="751"/>
      <c r="L171" s="751"/>
      <c r="M171" s="751"/>
      <c r="N171" s="751"/>
      <c r="O171" s="751"/>
      <c r="P171" s="751"/>
      <c r="Q171" s="751"/>
      <c r="R171" s="751"/>
      <c r="S171" s="751"/>
      <c r="T171" s="751"/>
      <c r="U171" s="753"/>
      <c r="V171" s="753"/>
      <c r="W171" s="484"/>
      <c r="X171" s="484"/>
      <c r="Y171" s="484"/>
      <c r="Z171" s="484"/>
      <c r="AA171" s="484"/>
      <c r="AB171" s="484"/>
      <c r="AC171" s="484"/>
      <c r="AD171" s="484"/>
      <c r="AE171" s="484"/>
      <c r="AF171" s="484"/>
      <c r="AG171" s="484"/>
      <c r="AH171" s="484"/>
      <c r="AI171" s="484"/>
    </row>
    <row r="172" spans="1:35" ht="12.75" hidden="1" customHeight="1">
      <c r="A172" s="739"/>
      <c r="B172" s="762"/>
      <c r="C172" s="1066"/>
      <c r="D172" s="1066"/>
      <c r="E172" s="1066"/>
      <c r="F172" s="1066"/>
      <c r="G172" s="1066"/>
      <c r="H172" s="1066"/>
      <c r="I172" s="1066"/>
      <c r="J172" s="1066"/>
      <c r="K172" s="1066"/>
      <c r="L172" s="1066"/>
      <c r="M172" s="1066"/>
      <c r="N172" s="1066"/>
      <c r="O172" s="1066"/>
      <c r="P172" s="1066"/>
      <c r="Q172" s="1066"/>
      <c r="R172" s="1066"/>
      <c r="S172" s="1066"/>
      <c r="T172" s="1066"/>
      <c r="U172" s="1066"/>
      <c r="V172" s="1066"/>
      <c r="W172" s="1066"/>
      <c r="X172" s="1066"/>
      <c r="Y172" s="1066"/>
      <c r="Z172" s="1066"/>
      <c r="AA172" s="1066"/>
      <c r="AB172" s="1066"/>
      <c r="AC172" s="1066"/>
      <c r="AD172" s="1066"/>
      <c r="AE172" s="1066"/>
      <c r="AF172" s="1066"/>
      <c r="AG172" s="1066"/>
      <c r="AH172" s="1066"/>
      <c r="AI172" s="1066"/>
    </row>
    <row r="173" spans="1:35" ht="12.75" hidden="1" customHeight="1">
      <c r="A173" s="739"/>
      <c r="B173" s="762"/>
      <c r="C173" s="1012" t="s">
        <v>1061</v>
      </c>
      <c r="D173" s="1012"/>
      <c r="E173" s="1012"/>
      <c r="F173" s="1012"/>
      <c r="G173" s="1012"/>
      <c r="H173" s="1012"/>
      <c r="I173" s="1012"/>
      <c r="J173" s="1012"/>
      <c r="K173" s="1012"/>
      <c r="L173" s="1012"/>
      <c r="M173" s="1012"/>
      <c r="N173" s="1012"/>
      <c r="O173" s="1012"/>
      <c r="P173" s="1012"/>
      <c r="Q173" s="1012"/>
      <c r="R173" s="1012"/>
      <c r="S173" s="1012"/>
      <c r="T173" s="1012"/>
      <c r="U173" s="1012"/>
      <c r="V173" s="1012"/>
      <c r="W173" s="1012"/>
      <c r="X173" s="1012"/>
      <c r="Y173" s="1012"/>
      <c r="Z173" s="1012"/>
      <c r="AA173" s="1012"/>
      <c r="AB173" s="1012"/>
      <c r="AC173" s="1012"/>
      <c r="AD173" s="1012"/>
      <c r="AE173" s="1012"/>
      <c r="AF173" s="1012"/>
      <c r="AG173" s="1012"/>
      <c r="AH173" s="1012"/>
      <c r="AI173" s="1012"/>
    </row>
    <row r="174" spans="1:35" ht="12" customHeight="1">
      <c r="A174" s="739"/>
      <c r="B174" s="769"/>
      <c r="C174" s="770"/>
      <c r="D174" s="770"/>
      <c r="E174" s="770"/>
      <c r="F174" s="770"/>
      <c r="G174" s="770"/>
      <c r="H174" s="770"/>
      <c r="I174" s="770"/>
      <c r="J174" s="770"/>
      <c r="K174" s="770"/>
      <c r="L174" s="770"/>
      <c r="M174" s="770"/>
      <c r="N174" s="770"/>
      <c r="O174" s="770"/>
      <c r="P174" s="770"/>
      <c r="Q174" s="770"/>
      <c r="R174" s="770"/>
      <c r="S174" s="770"/>
      <c r="T174" s="770"/>
      <c r="U174" s="770"/>
      <c r="V174" s="770"/>
      <c r="W174" s="770"/>
      <c r="X174" s="770"/>
      <c r="Y174" s="770"/>
      <c r="Z174" s="770"/>
      <c r="AA174" s="770"/>
      <c r="AB174" s="770"/>
      <c r="AC174" s="770"/>
      <c r="AD174" s="770"/>
      <c r="AE174" s="770"/>
      <c r="AF174" s="770"/>
      <c r="AG174" s="770"/>
      <c r="AH174" s="770"/>
      <c r="AI174" s="770"/>
    </row>
    <row r="175" spans="1:35">
      <c r="A175" s="740" t="s">
        <v>975</v>
      </c>
      <c r="B175" s="769" t="s">
        <v>988</v>
      </c>
      <c r="C175" s="771" t="s">
        <v>1062</v>
      </c>
      <c r="D175" s="772"/>
      <c r="E175" s="772"/>
      <c r="F175" s="772"/>
      <c r="G175" s="772"/>
      <c r="H175" s="772"/>
      <c r="I175" s="772"/>
      <c r="J175" s="772"/>
      <c r="K175" s="772"/>
      <c r="L175" s="772"/>
      <c r="M175" s="772"/>
      <c r="N175" s="772"/>
      <c r="O175" s="772"/>
      <c r="P175" s="772"/>
      <c r="Q175" s="772"/>
      <c r="R175" s="772"/>
      <c r="S175" s="772"/>
      <c r="T175" s="772"/>
      <c r="U175" s="746"/>
      <c r="V175" s="746"/>
      <c r="W175" s="485"/>
      <c r="X175" s="485"/>
      <c r="Y175" s="485"/>
      <c r="Z175" s="485"/>
      <c r="AA175" s="485"/>
      <c r="AB175" s="485"/>
      <c r="AC175" s="485"/>
      <c r="AD175" s="485"/>
      <c r="AE175" s="485"/>
      <c r="AF175" s="485"/>
      <c r="AG175" s="485"/>
      <c r="AH175" s="485"/>
      <c r="AI175" s="485"/>
    </row>
    <row r="176" spans="1:35">
      <c r="A176" s="739" t="s">
        <v>120</v>
      </c>
      <c r="B176" s="769"/>
      <c r="C176" s="772"/>
      <c r="D176" s="773"/>
      <c r="E176" s="773"/>
      <c r="F176" s="773"/>
      <c r="G176" s="773"/>
      <c r="H176" s="773"/>
      <c r="I176" s="773"/>
      <c r="J176" s="773"/>
      <c r="K176" s="773"/>
      <c r="L176" s="773"/>
      <c r="M176" s="773"/>
      <c r="N176" s="773"/>
      <c r="O176" s="773"/>
      <c r="P176" s="773"/>
      <c r="Q176" s="773"/>
      <c r="R176" s="773"/>
      <c r="S176" s="773"/>
      <c r="T176" s="773"/>
      <c r="U176" s="746"/>
      <c r="V176" s="746"/>
      <c r="W176" s="1028">
        <v>46022</v>
      </c>
      <c r="X176" s="1029"/>
      <c r="Y176" s="1029"/>
      <c r="Z176" s="1029"/>
      <c r="AA176" s="1029"/>
      <c r="AB176" s="1029"/>
      <c r="AC176" s="495"/>
      <c r="AD176" s="1028">
        <v>45658</v>
      </c>
      <c r="AE176" s="1029"/>
      <c r="AF176" s="1029"/>
      <c r="AG176" s="1029"/>
      <c r="AH176" s="1029"/>
      <c r="AI176" s="1029"/>
    </row>
    <row r="177" spans="1:35">
      <c r="A177" s="739" t="s">
        <v>120</v>
      </c>
      <c r="B177" s="769"/>
      <c r="C177" s="772"/>
      <c r="D177" s="773"/>
      <c r="E177" s="773"/>
      <c r="F177" s="773"/>
      <c r="G177" s="773"/>
      <c r="H177" s="773"/>
      <c r="I177" s="773"/>
      <c r="J177" s="773"/>
      <c r="K177" s="773"/>
      <c r="L177" s="773"/>
      <c r="M177" s="773"/>
      <c r="N177" s="773"/>
      <c r="O177" s="773"/>
      <c r="P177" s="773"/>
      <c r="Q177" s="773"/>
      <c r="R177" s="773"/>
      <c r="S177" s="773"/>
      <c r="T177" s="773"/>
      <c r="U177" s="746"/>
      <c r="V177" s="746"/>
      <c r="W177" s="1030" t="s">
        <v>1063</v>
      </c>
      <c r="X177" s="1030"/>
      <c r="Y177" s="1030"/>
      <c r="Z177" s="1030"/>
      <c r="AA177" s="1030"/>
      <c r="AB177" s="1030"/>
      <c r="AC177" s="486"/>
      <c r="AD177" s="1030" t="s">
        <v>1063</v>
      </c>
      <c r="AE177" s="1030"/>
      <c r="AF177" s="1030"/>
      <c r="AG177" s="1030"/>
      <c r="AH177" s="1030"/>
      <c r="AI177" s="1030"/>
    </row>
    <row r="178" spans="1:35">
      <c r="A178" s="739" t="s">
        <v>120</v>
      </c>
      <c r="B178" s="769"/>
      <c r="C178" s="746" t="s">
        <v>1064</v>
      </c>
      <c r="D178" s="774"/>
      <c r="E178" s="772"/>
      <c r="F178" s="772"/>
      <c r="G178" s="772"/>
      <c r="H178" s="772"/>
      <c r="I178" s="772"/>
      <c r="J178" s="772"/>
      <c r="K178" s="772"/>
      <c r="L178" s="772"/>
      <c r="M178" s="772"/>
      <c r="N178" s="772"/>
      <c r="O178" s="772"/>
      <c r="P178" s="772"/>
      <c r="Q178" s="772"/>
      <c r="R178" s="772"/>
      <c r="S178" s="772"/>
      <c r="T178" s="772"/>
      <c r="U178" s="746"/>
      <c r="V178" s="746"/>
      <c r="W178" s="1002">
        <v>114611420</v>
      </c>
      <c r="X178" s="1002"/>
      <c r="Y178" s="1002"/>
      <c r="Z178" s="1002"/>
      <c r="AA178" s="1002"/>
      <c r="AB178" s="1002"/>
      <c r="AC178" s="537"/>
      <c r="AD178" s="1002">
        <v>105217420</v>
      </c>
      <c r="AE178" s="1002"/>
      <c r="AF178" s="1002"/>
      <c r="AG178" s="1002"/>
      <c r="AH178" s="1002"/>
      <c r="AI178" s="1002"/>
    </row>
    <row r="179" spans="1:35">
      <c r="A179" s="739" t="s">
        <v>120</v>
      </c>
      <c r="B179" s="769"/>
      <c r="C179" s="746" t="s">
        <v>1065</v>
      </c>
      <c r="D179" s="774"/>
      <c r="E179" s="772"/>
      <c r="F179" s="772"/>
      <c r="G179" s="772"/>
      <c r="H179" s="772"/>
      <c r="I179" s="772"/>
      <c r="J179" s="772"/>
      <c r="K179" s="772"/>
      <c r="L179" s="772"/>
      <c r="M179" s="772"/>
      <c r="N179" s="772"/>
      <c r="O179" s="772"/>
      <c r="P179" s="772"/>
      <c r="Q179" s="772"/>
      <c r="R179" s="772"/>
      <c r="S179" s="772"/>
      <c r="T179" s="772"/>
      <c r="U179" s="746"/>
      <c r="V179" s="746"/>
      <c r="W179" s="1002">
        <v>12401701262</v>
      </c>
      <c r="X179" s="1002"/>
      <c r="Y179" s="1002"/>
      <c r="Z179" s="1002"/>
      <c r="AA179" s="1002"/>
      <c r="AB179" s="1002"/>
      <c r="AC179" s="537"/>
      <c r="AD179" s="1002">
        <v>10206082201</v>
      </c>
      <c r="AE179" s="1002"/>
      <c r="AF179" s="1002"/>
      <c r="AG179" s="1002"/>
      <c r="AH179" s="1002"/>
      <c r="AI179" s="1002"/>
    </row>
    <row r="180" spans="1:35" hidden="1">
      <c r="A180" s="745" t="s">
        <v>120</v>
      </c>
      <c r="B180" s="772"/>
      <c r="C180" s="774" t="s">
        <v>1066</v>
      </c>
      <c r="D180" s="772"/>
      <c r="E180" s="772"/>
      <c r="F180" s="772"/>
      <c r="G180" s="772"/>
      <c r="H180" s="772"/>
      <c r="I180" s="772"/>
      <c r="J180" s="772"/>
      <c r="K180" s="772"/>
      <c r="L180" s="772"/>
      <c r="M180" s="772"/>
      <c r="N180" s="772"/>
      <c r="O180" s="772"/>
      <c r="P180" s="772"/>
      <c r="Q180" s="772"/>
      <c r="R180" s="772"/>
      <c r="S180" s="772"/>
      <c r="T180" s="772"/>
      <c r="U180" s="746"/>
      <c r="V180" s="746"/>
      <c r="W180" s="1002">
        <v>0</v>
      </c>
      <c r="X180" s="1002"/>
      <c r="Y180" s="1002"/>
      <c r="Z180" s="1002"/>
      <c r="AA180" s="1002"/>
      <c r="AB180" s="1002"/>
      <c r="AC180" s="537"/>
      <c r="AD180" s="1002">
        <v>0</v>
      </c>
      <c r="AE180" s="1002"/>
      <c r="AF180" s="1002"/>
      <c r="AG180" s="1002"/>
      <c r="AH180" s="1002"/>
      <c r="AI180" s="1002"/>
    </row>
    <row r="181" spans="1:35" ht="13.5" thickBot="1">
      <c r="A181" s="739" t="s">
        <v>120</v>
      </c>
      <c r="B181" s="769"/>
      <c r="C181" s="775"/>
      <c r="D181" s="776"/>
      <c r="E181" s="777"/>
      <c r="F181" s="777"/>
      <c r="G181" s="777"/>
      <c r="H181" s="777"/>
      <c r="I181" s="777"/>
      <c r="J181" s="777"/>
      <c r="K181" s="778"/>
      <c r="L181" s="778"/>
      <c r="M181" s="778"/>
      <c r="N181" s="778"/>
      <c r="O181" s="778"/>
      <c r="P181" s="778"/>
      <c r="Q181" s="778"/>
      <c r="R181" s="778"/>
      <c r="S181" s="778"/>
      <c r="T181" s="778"/>
      <c r="U181" s="778"/>
      <c r="V181" s="778"/>
      <c r="W181" s="1017">
        <v>12516312682</v>
      </c>
      <c r="X181" s="1017"/>
      <c r="Y181" s="1017"/>
      <c r="Z181" s="1017"/>
      <c r="AA181" s="1017"/>
      <c r="AB181" s="1017"/>
      <c r="AC181" s="488"/>
      <c r="AD181" s="1017">
        <v>10311299621</v>
      </c>
      <c r="AE181" s="1017"/>
      <c r="AF181" s="1017"/>
      <c r="AG181" s="1017"/>
      <c r="AH181" s="1017"/>
      <c r="AI181" s="1017"/>
    </row>
    <row r="182" spans="1:35" ht="13.5" hidden="1" customHeight="1" thickBot="1">
      <c r="A182" s="739"/>
      <c r="B182" s="769"/>
      <c r="C182" s="775"/>
      <c r="D182" s="776"/>
      <c r="E182" s="777"/>
      <c r="F182" s="777"/>
      <c r="G182" s="777"/>
      <c r="H182" s="777"/>
      <c r="I182" s="777"/>
      <c r="J182" s="777"/>
      <c r="K182" s="778"/>
      <c r="L182" s="778"/>
      <c r="M182" s="778"/>
      <c r="N182" s="778"/>
      <c r="O182" s="778"/>
      <c r="P182" s="778"/>
      <c r="Q182" s="778"/>
      <c r="R182" s="778"/>
      <c r="S182" s="778"/>
      <c r="T182" s="778"/>
      <c r="U182" s="778"/>
      <c r="V182" s="778"/>
      <c r="W182" s="488"/>
      <c r="X182" s="488"/>
      <c r="Y182" s="488"/>
      <c r="Z182" s="488"/>
      <c r="AA182" s="488"/>
      <c r="AB182" s="488"/>
      <c r="AC182" s="488"/>
      <c r="AD182" s="488"/>
      <c r="AE182" s="488"/>
      <c r="AF182" s="488"/>
      <c r="AG182" s="488"/>
      <c r="AH182" s="488"/>
      <c r="AI182" s="488"/>
    </row>
    <row r="183" spans="1:35" ht="28.5" hidden="1" customHeight="1" thickTop="1">
      <c r="A183" s="739"/>
      <c r="B183" s="769"/>
      <c r="C183" s="1052" t="s">
        <v>1202</v>
      </c>
      <c r="D183" s="1052"/>
      <c r="E183" s="1052"/>
      <c r="F183" s="1052"/>
      <c r="G183" s="1052"/>
      <c r="H183" s="1052"/>
      <c r="I183" s="1052"/>
      <c r="J183" s="1052"/>
      <c r="K183" s="1052"/>
      <c r="L183" s="1052"/>
      <c r="M183" s="1052"/>
      <c r="N183" s="1052"/>
      <c r="O183" s="1052"/>
      <c r="P183" s="1052"/>
      <c r="Q183" s="1052"/>
      <c r="R183" s="1052"/>
      <c r="S183" s="1052"/>
      <c r="T183" s="1052"/>
      <c r="U183" s="1052"/>
      <c r="V183" s="1052"/>
      <c r="W183" s="1052"/>
      <c r="X183" s="1052"/>
      <c r="Y183" s="1052"/>
      <c r="Z183" s="1052"/>
      <c r="AA183" s="1052"/>
      <c r="AB183" s="1052"/>
      <c r="AC183" s="1052"/>
      <c r="AD183" s="1052"/>
      <c r="AE183" s="1052"/>
      <c r="AF183" s="1052"/>
      <c r="AG183" s="1052"/>
      <c r="AH183" s="1052"/>
      <c r="AI183" s="1052"/>
    </row>
    <row r="184" spans="1:35" ht="13.5" thickTop="1">
      <c r="A184" s="739" t="s">
        <v>120</v>
      </c>
      <c r="B184" s="769"/>
      <c r="C184" s="772"/>
      <c r="D184" s="773"/>
      <c r="E184" s="746"/>
      <c r="F184" s="746"/>
      <c r="G184" s="746"/>
      <c r="H184" s="746"/>
      <c r="I184" s="746"/>
      <c r="J184" s="746"/>
      <c r="K184" s="746"/>
      <c r="L184" s="746"/>
      <c r="M184" s="746"/>
      <c r="N184" s="746"/>
      <c r="O184" s="746"/>
      <c r="P184" s="746"/>
      <c r="Q184" s="746"/>
      <c r="R184" s="746"/>
      <c r="S184" s="746"/>
      <c r="T184" s="746"/>
      <c r="U184" s="746"/>
      <c r="V184" s="746"/>
      <c r="W184" s="779"/>
      <c r="X184" s="779"/>
      <c r="Y184" s="779"/>
      <c r="Z184" s="779"/>
      <c r="AA184" s="779"/>
      <c r="AB184" s="779"/>
      <c r="AC184" s="485"/>
      <c r="AD184" s="779"/>
      <c r="AE184" s="779"/>
      <c r="AF184" s="779"/>
      <c r="AG184" s="779"/>
      <c r="AH184" s="779"/>
      <c r="AI184" s="779"/>
    </row>
    <row r="185" spans="1:35">
      <c r="A185" s="740" t="s">
        <v>1290</v>
      </c>
      <c r="B185" s="769" t="s">
        <v>988</v>
      </c>
      <c r="C185" s="771" t="s">
        <v>1067</v>
      </c>
      <c r="D185" s="773"/>
      <c r="E185" s="746"/>
      <c r="F185" s="746"/>
      <c r="G185" s="746"/>
      <c r="H185" s="746"/>
      <c r="I185" s="746"/>
      <c r="J185" s="746"/>
      <c r="K185" s="746"/>
      <c r="L185" s="746"/>
      <c r="M185" s="746"/>
      <c r="N185" s="746"/>
      <c r="O185" s="746"/>
      <c r="P185" s="746"/>
      <c r="Q185" s="746"/>
      <c r="R185" s="746"/>
      <c r="S185" s="746"/>
      <c r="T185" s="746"/>
      <c r="U185" s="746"/>
      <c r="V185" s="746"/>
      <c r="W185" s="780"/>
      <c r="X185" s="780"/>
      <c r="Y185" s="780"/>
      <c r="Z185" s="780"/>
      <c r="AA185" s="780"/>
      <c r="AB185" s="780"/>
      <c r="AC185" s="485"/>
      <c r="AD185" s="780"/>
      <c r="AE185" s="780"/>
      <c r="AF185" s="780"/>
      <c r="AG185" s="780"/>
      <c r="AH185" s="780"/>
      <c r="AI185" s="780"/>
    </row>
    <row r="186" spans="1:35" ht="12" customHeight="1">
      <c r="A186" s="739"/>
      <c r="B186" s="769"/>
      <c r="C186" s="771"/>
      <c r="D186" s="773"/>
      <c r="E186" s="746"/>
      <c r="F186" s="746"/>
      <c r="G186" s="746"/>
      <c r="H186" s="746"/>
      <c r="I186" s="746"/>
      <c r="J186" s="746"/>
      <c r="K186" s="746"/>
      <c r="L186" s="746"/>
      <c r="M186" s="746"/>
      <c r="N186" s="746"/>
      <c r="O186" s="746"/>
      <c r="P186" s="746"/>
      <c r="Q186" s="746"/>
      <c r="R186" s="746"/>
      <c r="S186" s="746"/>
      <c r="T186" s="746"/>
      <c r="U186" s="746"/>
      <c r="V186" s="746"/>
      <c r="W186" s="780"/>
      <c r="X186" s="780"/>
      <c r="Y186" s="780"/>
      <c r="Z186" s="780"/>
      <c r="AA186" s="780"/>
      <c r="AB186" s="780"/>
      <c r="AC186" s="485"/>
      <c r="AD186" s="780"/>
      <c r="AE186" s="780"/>
      <c r="AF186" s="780"/>
      <c r="AG186" s="780"/>
      <c r="AH186" s="780"/>
      <c r="AI186" s="780"/>
    </row>
    <row r="187" spans="1:35">
      <c r="A187" s="739"/>
      <c r="B187" s="769"/>
      <c r="C187" s="1068"/>
      <c r="D187" s="1068"/>
      <c r="E187" s="1068"/>
      <c r="F187" s="1068"/>
      <c r="G187" s="1068"/>
      <c r="H187" s="1068"/>
      <c r="I187" s="1063">
        <v>46022</v>
      </c>
      <c r="J187" s="1063"/>
      <c r="K187" s="1063"/>
      <c r="L187" s="1063"/>
      <c r="M187" s="1063"/>
      <c r="N187" s="1063"/>
      <c r="O187" s="1063"/>
      <c r="P187" s="1063"/>
      <c r="Q187" s="1063"/>
      <c r="R187" s="1063"/>
      <c r="S187" s="1063"/>
      <c r="T187" s="1063"/>
      <c r="U187" s="1063"/>
      <c r="V187" s="781"/>
      <c r="W187" s="1063">
        <v>45658</v>
      </c>
      <c r="X187" s="1063"/>
      <c r="Y187" s="1063"/>
      <c r="Z187" s="1063"/>
      <c r="AA187" s="1063"/>
      <c r="AB187" s="1063"/>
      <c r="AC187" s="1063"/>
      <c r="AD187" s="1063"/>
      <c r="AE187" s="1063"/>
      <c r="AF187" s="1063"/>
      <c r="AG187" s="1063"/>
      <c r="AH187" s="1063"/>
      <c r="AI187" s="1063"/>
    </row>
    <row r="188" spans="1:35" ht="12.75" customHeight="1">
      <c r="A188" s="739"/>
      <c r="B188" s="769"/>
      <c r="C188" s="1068"/>
      <c r="D188" s="1068"/>
      <c r="E188" s="1068"/>
      <c r="F188" s="1068"/>
      <c r="G188" s="1068"/>
      <c r="H188" s="1068"/>
      <c r="I188" s="1064" t="s">
        <v>700</v>
      </c>
      <c r="J188" s="1065"/>
      <c r="K188" s="1065"/>
      <c r="L188" s="1065"/>
      <c r="M188" s="1065"/>
      <c r="N188" s="1065"/>
      <c r="O188" s="498"/>
      <c r="P188" s="1064" t="s">
        <v>1203</v>
      </c>
      <c r="Q188" s="1065"/>
      <c r="R188" s="1065"/>
      <c r="S188" s="1065"/>
      <c r="T188" s="1065"/>
      <c r="U188" s="1065"/>
      <c r="V188" s="498"/>
      <c r="W188" s="1064" t="s">
        <v>700</v>
      </c>
      <c r="X188" s="1065"/>
      <c r="Y188" s="1065"/>
      <c r="Z188" s="1065"/>
      <c r="AA188" s="1065"/>
      <c r="AB188" s="1065"/>
      <c r="AC188" s="498"/>
      <c r="AD188" s="1064" t="s">
        <v>1203</v>
      </c>
      <c r="AE188" s="1065"/>
      <c r="AF188" s="1065"/>
      <c r="AG188" s="1065"/>
      <c r="AH188" s="1065"/>
      <c r="AI188" s="1065"/>
    </row>
    <row r="189" spans="1:35">
      <c r="A189" s="739"/>
      <c r="B189" s="769"/>
      <c r="C189" s="782"/>
      <c r="D189" s="782"/>
      <c r="E189" s="782"/>
      <c r="F189" s="782"/>
      <c r="G189" s="782"/>
      <c r="H189" s="782"/>
      <c r="I189" s="1055"/>
      <c r="J189" s="1056"/>
      <c r="K189" s="1056"/>
      <c r="L189" s="1056"/>
      <c r="M189" s="1056"/>
      <c r="N189" s="1056"/>
      <c r="O189" s="498"/>
      <c r="P189" s="1055" t="s">
        <v>1063</v>
      </c>
      <c r="Q189" s="1056"/>
      <c r="R189" s="1056"/>
      <c r="S189" s="1056"/>
      <c r="T189" s="1056"/>
      <c r="U189" s="1056"/>
      <c r="V189" s="498"/>
      <c r="W189" s="1055"/>
      <c r="X189" s="1056"/>
      <c r="Y189" s="1056"/>
      <c r="Z189" s="1056"/>
      <c r="AA189" s="1056"/>
      <c r="AB189" s="1056"/>
      <c r="AC189" s="498"/>
      <c r="AD189" s="1055" t="s">
        <v>1063</v>
      </c>
      <c r="AE189" s="1056"/>
      <c r="AF189" s="1056"/>
      <c r="AG189" s="1056"/>
      <c r="AH189" s="1056"/>
      <c r="AI189" s="1056"/>
    </row>
    <row r="190" spans="1:35" ht="9.75" customHeight="1">
      <c r="A190" s="739"/>
      <c r="B190" s="769"/>
      <c r="C190" s="771"/>
      <c r="D190" s="774"/>
      <c r="E190" s="774"/>
      <c r="F190" s="746"/>
      <c r="G190" s="746"/>
      <c r="H190" s="498"/>
      <c r="I190" s="480"/>
      <c r="J190" s="480"/>
      <c r="K190" s="480"/>
      <c r="L190" s="480"/>
      <c r="M190" s="480"/>
      <c r="N190" s="480"/>
      <c r="O190" s="498"/>
      <c r="P190" s="480"/>
      <c r="Q190" s="480"/>
      <c r="R190" s="480"/>
      <c r="S190" s="480"/>
      <c r="T190" s="480"/>
      <c r="U190" s="480"/>
      <c r="V190" s="498"/>
      <c r="W190" s="480"/>
      <c r="X190" s="480"/>
      <c r="Y190" s="480"/>
      <c r="Z190" s="480"/>
      <c r="AA190" s="480"/>
      <c r="AB190" s="480"/>
      <c r="AC190" s="498"/>
      <c r="AD190" s="480"/>
      <c r="AE190" s="480"/>
      <c r="AF190" s="480"/>
      <c r="AG190" s="480"/>
      <c r="AH190" s="480"/>
      <c r="AI190" s="480"/>
    </row>
    <row r="191" spans="1:35" s="785" customFormat="1" ht="26.25" customHeight="1">
      <c r="A191" s="783"/>
      <c r="B191" s="784"/>
      <c r="C191" s="1067" t="s">
        <v>1742</v>
      </c>
      <c r="D191" s="1067"/>
      <c r="E191" s="1067"/>
      <c r="F191" s="1067"/>
      <c r="G191" s="1067"/>
      <c r="H191" s="1067"/>
      <c r="I191" s="1054"/>
      <c r="J191" s="1054"/>
      <c r="K191" s="1054"/>
      <c r="L191" s="1054"/>
      <c r="M191" s="1054"/>
      <c r="N191" s="1054"/>
      <c r="O191" s="662"/>
      <c r="P191" s="1053">
        <v>25631850572</v>
      </c>
      <c r="Q191" s="1053"/>
      <c r="R191" s="1053"/>
      <c r="S191" s="1053"/>
      <c r="T191" s="1053"/>
      <c r="U191" s="1053"/>
      <c r="V191" s="662"/>
      <c r="W191" s="1054"/>
      <c r="X191" s="1054"/>
      <c r="Y191" s="1054"/>
      <c r="Z191" s="1054"/>
      <c r="AA191" s="1054"/>
      <c r="AB191" s="1054"/>
      <c r="AC191" s="663"/>
      <c r="AD191" s="1053">
        <v>14464009810</v>
      </c>
      <c r="AE191" s="1053"/>
      <c r="AF191" s="1053"/>
      <c r="AG191" s="1053"/>
      <c r="AH191" s="1053"/>
      <c r="AI191" s="1053"/>
    </row>
    <row r="192" spans="1:35" ht="13.5" customHeight="1">
      <c r="A192" s="739"/>
      <c r="B192" s="769"/>
      <c r="C192" s="1008" t="s">
        <v>1580</v>
      </c>
      <c r="D192" s="1009"/>
      <c r="E192" s="1009"/>
      <c r="F192" s="1009"/>
      <c r="G192" s="1009"/>
      <c r="H192" s="1009"/>
      <c r="I192" s="1010">
        <v>0</v>
      </c>
      <c r="J192" s="1010"/>
      <c r="K192" s="1010"/>
      <c r="L192" s="1010"/>
      <c r="M192" s="1010"/>
      <c r="N192" s="1010"/>
      <c r="O192" s="665"/>
      <c r="P192" s="1011">
        <v>0</v>
      </c>
      <c r="Q192" s="1010"/>
      <c r="R192" s="1010"/>
      <c r="S192" s="1010"/>
      <c r="T192" s="1010"/>
      <c r="U192" s="1010"/>
      <c r="V192" s="665"/>
      <c r="W192" s="1011">
        <v>1175</v>
      </c>
      <c r="X192" s="1010"/>
      <c r="Y192" s="1010"/>
      <c r="Z192" s="1010"/>
      <c r="AA192" s="1010"/>
      <c r="AB192" s="1010"/>
      <c r="AC192" s="665"/>
      <c r="AD192" s="1011">
        <v>117092978</v>
      </c>
      <c r="AE192" s="1010"/>
      <c r="AF192" s="1010"/>
      <c r="AG192" s="1010"/>
      <c r="AH192" s="1010"/>
      <c r="AI192" s="1010"/>
    </row>
    <row r="193" spans="1:35" ht="13.5" customHeight="1">
      <c r="A193" s="739"/>
      <c r="B193" s="769"/>
      <c r="C193" s="1008" t="s">
        <v>1650</v>
      </c>
      <c r="D193" s="1009"/>
      <c r="E193" s="1009"/>
      <c r="F193" s="1009"/>
      <c r="G193" s="1009"/>
      <c r="H193" s="1009"/>
      <c r="I193" s="1010">
        <v>150950</v>
      </c>
      <c r="J193" s="1010"/>
      <c r="K193" s="1010"/>
      <c r="L193" s="1010"/>
      <c r="M193" s="1010"/>
      <c r="N193" s="1010"/>
      <c r="O193" s="665"/>
      <c r="P193" s="1011">
        <v>14630615085</v>
      </c>
      <c r="Q193" s="1010"/>
      <c r="R193" s="1010"/>
      <c r="S193" s="1010"/>
      <c r="T193" s="1010"/>
      <c r="U193" s="1010"/>
      <c r="V193" s="665"/>
      <c r="W193" s="1011">
        <v>51048</v>
      </c>
      <c r="X193" s="1010"/>
      <c r="Y193" s="1010"/>
      <c r="Z193" s="1010"/>
      <c r="AA193" s="1010"/>
      <c r="AB193" s="1010"/>
      <c r="AC193" s="665"/>
      <c r="AD193" s="1011">
        <v>5309116276</v>
      </c>
      <c r="AE193" s="1010"/>
      <c r="AF193" s="1010"/>
      <c r="AG193" s="1010"/>
      <c r="AH193" s="1010"/>
      <c r="AI193" s="1010"/>
    </row>
    <row r="194" spans="1:35" ht="13.5" customHeight="1">
      <c r="A194" s="788"/>
      <c r="B194" s="769"/>
      <c r="C194" s="1008" t="s">
        <v>1652</v>
      </c>
      <c r="D194" s="1009"/>
      <c r="E194" s="1009"/>
      <c r="F194" s="1009"/>
      <c r="G194" s="1009"/>
      <c r="H194" s="1009"/>
      <c r="I194" s="1010">
        <v>0</v>
      </c>
      <c r="J194" s="1010"/>
      <c r="K194" s="1010"/>
      <c r="L194" s="1010"/>
      <c r="M194" s="1010"/>
      <c r="N194" s="1010"/>
      <c r="O194" s="665"/>
      <c r="P194" s="1011">
        <v>0</v>
      </c>
      <c r="Q194" s="1010"/>
      <c r="R194" s="1010"/>
      <c r="S194" s="1010"/>
      <c r="T194" s="1010"/>
      <c r="U194" s="1010"/>
      <c r="V194" s="665"/>
      <c r="W194" s="1011">
        <v>88058</v>
      </c>
      <c r="X194" s="1010"/>
      <c r="Y194" s="1010"/>
      <c r="Z194" s="1010"/>
      <c r="AA194" s="1010"/>
      <c r="AB194" s="1010"/>
      <c r="AC194" s="665"/>
      <c r="AD194" s="1011">
        <v>9016128445</v>
      </c>
      <c r="AE194" s="1010"/>
      <c r="AF194" s="1010"/>
      <c r="AG194" s="1010"/>
      <c r="AH194" s="1010"/>
      <c r="AI194" s="1010"/>
    </row>
    <row r="195" spans="1:35" ht="13.5" customHeight="1">
      <c r="A195" s="788"/>
      <c r="B195" s="769"/>
      <c r="C195" s="1008" t="s">
        <v>1633</v>
      </c>
      <c r="D195" s="1009"/>
      <c r="E195" s="1009"/>
      <c r="F195" s="1009"/>
      <c r="G195" s="1009"/>
      <c r="H195" s="1009"/>
      <c r="I195" s="1010">
        <v>109538</v>
      </c>
      <c r="J195" s="1010"/>
      <c r="K195" s="1010"/>
      <c r="L195" s="1010"/>
      <c r="M195" s="1010"/>
      <c r="N195" s="1010"/>
      <c r="O195" s="665"/>
      <c r="P195" s="1011">
        <v>11001235487</v>
      </c>
      <c r="Q195" s="1010"/>
      <c r="R195" s="1010"/>
      <c r="S195" s="1010"/>
      <c r="T195" s="1010"/>
      <c r="U195" s="1010"/>
      <c r="V195" s="665"/>
      <c r="W195" s="1011">
        <v>209</v>
      </c>
      <c r="X195" s="1010"/>
      <c r="Y195" s="1010"/>
      <c r="Z195" s="1010"/>
      <c r="AA195" s="1010"/>
      <c r="AB195" s="1010"/>
      <c r="AC195" s="665"/>
      <c r="AD195" s="1011">
        <v>21672111</v>
      </c>
      <c r="AE195" s="1010"/>
      <c r="AF195" s="1010"/>
      <c r="AG195" s="1010"/>
      <c r="AH195" s="1010"/>
      <c r="AI195" s="1010"/>
    </row>
    <row r="196" spans="1:35" ht="13.5" hidden="1" customHeight="1">
      <c r="A196" s="788"/>
      <c r="B196" s="769"/>
      <c r="C196" s="1008"/>
      <c r="D196" s="1009"/>
      <c r="E196" s="1009"/>
      <c r="F196" s="1009"/>
      <c r="G196" s="1009"/>
      <c r="H196" s="1009"/>
      <c r="I196" s="1010">
        <v>0</v>
      </c>
      <c r="J196" s="1010"/>
      <c r="K196" s="1010"/>
      <c r="L196" s="1010"/>
      <c r="M196" s="1010"/>
      <c r="N196" s="1010"/>
      <c r="O196" s="665"/>
      <c r="P196" s="1011">
        <v>0</v>
      </c>
      <c r="Q196" s="1010"/>
      <c r="R196" s="1010"/>
      <c r="S196" s="1010"/>
      <c r="T196" s="1010"/>
      <c r="U196" s="1010"/>
      <c r="V196" s="665"/>
      <c r="W196" s="1011">
        <v>0</v>
      </c>
      <c r="X196" s="1010"/>
      <c r="Y196" s="1010"/>
      <c r="Z196" s="1010"/>
      <c r="AA196" s="1010"/>
      <c r="AB196" s="1010"/>
      <c r="AC196" s="665"/>
      <c r="AD196" s="1011">
        <v>0</v>
      </c>
      <c r="AE196" s="1010"/>
      <c r="AF196" s="1010"/>
      <c r="AG196" s="1010"/>
      <c r="AH196" s="1010"/>
      <c r="AI196" s="1010"/>
    </row>
    <row r="197" spans="1:35" s="785" customFormat="1" ht="26.25" customHeight="1">
      <c r="A197" s="783"/>
      <c r="B197" s="784"/>
      <c r="C197" s="1067" t="s">
        <v>1741</v>
      </c>
      <c r="D197" s="1067"/>
      <c r="E197" s="1067"/>
      <c r="F197" s="1067"/>
      <c r="G197" s="1067"/>
      <c r="H197" s="1067"/>
      <c r="I197" s="1054"/>
      <c r="J197" s="1054"/>
      <c r="K197" s="1054"/>
      <c r="L197" s="1054"/>
      <c r="M197" s="1054"/>
      <c r="N197" s="1054"/>
      <c r="O197" s="662"/>
      <c r="P197" s="1053">
        <v>1360403346</v>
      </c>
      <c r="Q197" s="1053"/>
      <c r="R197" s="1053"/>
      <c r="S197" s="1053"/>
      <c r="T197" s="1053"/>
      <c r="U197" s="1053"/>
      <c r="V197" s="662"/>
      <c r="W197" s="1054"/>
      <c r="X197" s="1054"/>
      <c r="Y197" s="1054"/>
      <c r="Z197" s="1054"/>
      <c r="AA197" s="1054"/>
      <c r="AB197" s="1054"/>
      <c r="AC197" s="663"/>
      <c r="AD197" s="1053">
        <v>5980694082</v>
      </c>
      <c r="AE197" s="1053"/>
      <c r="AF197" s="1053"/>
      <c r="AG197" s="1053"/>
      <c r="AH197" s="1053"/>
      <c r="AI197" s="1053"/>
    </row>
    <row r="198" spans="1:35" ht="13.5" customHeight="1">
      <c r="A198" s="788"/>
      <c r="B198" s="769"/>
      <c r="C198" s="1008" t="s">
        <v>1610</v>
      </c>
      <c r="D198" s="1009"/>
      <c r="E198" s="1009"/>
      <c r="F198" s="1009"/>
      <c r="G198" s="1009"/>
      <c r="H198" s="1009"/>
      <c r="I198" s="1010">
        <v>4612</v>
      </c>
      <c r="J198" s="1010"/>
      <c r="K198" s="1010"/>
      <c r="L198" s="1010"/>
      <c r="M198" s="1010"/>
      <c r="N198" s="1010"/>
      <c r="O198" s="665"/>
      <c r="P198" s="1011">
        <v>444458830</v>
      </c>
      <c r="Q198" s="1010"/>
      <c r="R198" s="1010"/>
      <c r="S198" s="1010"/>
      <c r="T198" s="1010"/>
      <c r="U198" s="1010"/>
      <c r="V198" s="665"/>
      <c r="W198" s="1011">
        <v>17650</v>
      </c>
      <c r="X198" s="1010"/>
      <c r="Y198" s="1010"/>
      <c r="Z198" s="1010"/>
      <c r="AA198" s="1010"/>
      <c r="AB198" s="1010"/>
      <c r="AC198" s="665"/>
      <c r="AD198" s="1011">
        <v>2375900555</v>
      </c>
      <c r="AE198" s="1010"/>
      <c r="AF198" s="1010"/>
      <c r="AG198" s="1010"/>
      <c r="AH198" s="1010"/>
      <c r="AI198" s="1010"/>
    </row>
    <row r="199" spans="1:35" ht="13.5" customHeight="1">
      <c r="A199" s="739"/>
      <c r="B199" s="769"/>
      <c r="C199" s="1008" t="s">
        <v>1612</v>
      </c>
      <c r="D199" s="1009"/>
      <c r="E199" s="1009"/>
      <c r="F199" s="1009"/>
      <c r="G199" s="1009"/>
      <c r="H199" s="1009"/>
      <c r="I199" s="1010">
        <v>1947</v>
      </c>
      <c r="J199" s="1010"/>
      <c r="K199" s="1010"/>
      <c r="L199" s="1010"/>
      <c r="M199" s="1010"/>
      <c r="N199" s="1010"/>
      <c r="O199" s="665"/>
      <c r="P199" s="1011">
        <v>122739970</v>
      </c>
      <c r="Q199" s="1010"/>
      <c r="R199" s="1010"/>
      <c r="S199" s="1010"/>
      <c r="T199" s="1010"/>
      <c r="U199" s="1010"/>
      <c r="V199" s="665"/>
      <c r="W199" s="1011">
        <v>11750</v>
      </c>
      <c r="X199" s="1010"/>
      <c r="Y199" s="1010"/>
      <c r="Z199" s="1010"/>
      <c r="AA199" s="1010"/>
      <c r="AB199" s="1010"/>
      <c r="AC199" s="665"/>
      <c r="AD199" s="1011">
        <v>760732415</v>
      </c>
      <c r="AE199" s="1010"/>
      <c r="AF199" s="1010"/>
      <c r="AG199" s="1010"/>
      <c r="AH199" s="1010"/>
      <c r="AI199" s="1010"/>
    </row>
    <row r="200" spans="1:35" ht="13.5" customHeight="1">
      <c r="A200" s="739"/>
      <c r="B200" s="769"/>
      <c r="C200" s="1008" t="s">
        <v>1761</v>
      </c>
      <c r="D200" s="1009"/>
      <c r="E200" s="1009"/>
      <c r="F200" s="1009"/>
      <c r="G200" s="1009"/>
      <c r="H200" s="1009"/>
      <c r="I200" s="1010">
        <v>775</v>
      </c>
      <c r="J200" s="1010"/>
      <c r="K200" s="1010"/>
      <c r="L200" s="1010"/>
      <c r="M200" s="1010"/>
      <c r="N200" s="1010"/>
      <c r="O200" s="665"/>
      <c r="P200" s="1011">
        <v>62251980</v>
      </c>
      <c r="Q200" s="1010"/>
      <c r="R200" s="1010"/>
      <c r="S200" s="1010"/>
      <c r="T200" s="1010"/>
      <c r="U200" s="1010"/>
      <c r="V200" s="665"/>
      <c r="W200" s="1011">
        <v>0</v>
      </c>
      <c r="X200" s="1010"/>
      <c r="Y200" s="1010"/>
      <c r="Z200" s="1010"/>
      <c r="AA200" s="1010"/>
      <c r="AB200" s="1010"/>
      <c r="AC200" s="665"/>
      <c r="AD200" s="1011">
        <v>0</v>
      </c>
      <c r="AE200" s="1010"/>
      <c r="AF200" s="1010"/>
      <c r="AG200" s="1010"/>
      <c r="AH200" s="1010"/>
      <c r="AI200" s="1010"/>
    </row>
    <row r="201" spans="1:35" ht="13.5" customHeight="1">
      <c r="A201" s="739"/>
      <c r="B201" s="769"/>
      <c r="C201" s="1008" t="s">
        <v>1639</v>
      </c>
      <c r="D201" s="1009"/>
      <c r="E201" s="1009"/>
      <c r="F201" s="1009"/>
      <c r="G201" s="1009"/>
      <c r="H201" s="1009"/>
      <c r="I201" s="1010">
        <v>932</v>
      </c>
      <c r="J201" s="1010"/>
      <c r="K201" s="1010"/>
      <c r="L201" s="1010"/>
      <c r="M201" s="1010"/>
      <c r="N201" s="1010"/>
      <c r="O201" s="665"/>
      <c r="P201" s="1011">
        <v>11407671</v>
      </c>
      <c r="Q201" s="1010"/>
      <c r="R201" s="1010"/>
      <c r="S201" s="1010"/>
      <c r="T201" s="1010"/>
      <c r="U201" s="1010"/>
      <c r="V201" s="665"/>
      <c r="W201" s="1011">
        <v>5800</v>
      </c>
      <c r="X201" s="1010"/>
      <c r="Y201" s="1010"/>
      <c r="Z201" s="1010"/>
      <c r="AA201" s="1010"/>
      <c r="AB201" s="1010"/>
      <c r="AC201" s="665"/>
      <c r="AD201" s="1011">
        <v>62218186</v>
      </c>
      <c r="AE201" s="1010"/>
      <c r="AF201" s="1010"/>
      <c r="AG201" s="1010"/>
      <c r="AH201" s="1010"/>
      <c r="AI201" s="1010"/>
    </row>
    <row r="202" spans="1:35" ht="13.5" customHeight="1">
      <c r="A202" s="739"/>
      <c r="B202" s="769"/>
      <c r="C202" s="1008" t="s">
        <v>1623</v>
      </c>
      <c r="D202" s="1009"/>
      <c r="E202" s="1009"/>
      <c r="F202" s="1009"/>
      <c r="G202" s="1009"/>
      <c r="H202" s="1009"/>
      <c r="I202" s="1010">
        <v>2500</v>
      </c>
      <c r="J202" s="1010"/>
      <c r="K202" s="1010"/>
      <c r="L202" s="1010"/>
      <c r="M202" s="1010"/>
      <c r="N202" s="1010"/>
      <c r="O202" s="665"/>
      <c r="P202" s="1011">
        <v>146199592</v>
      </c>
      <c r="Q202" s="1010"/>
      <c r="R202" s="1010"/>
      <c r="S202" s="1010"/>
      <c r="T202" s="1010"/>
      <c r="U202" s="1010"/>
      <c r="V202" s="665"/>
      <c r="W202" s="1011">
        <v>10000</v>
      </c>
      <c r="X202" s="1010"/>
      <c r="Y202" s="1010"/>
      <c r="Z202" s="1010"/>
      <c r="AA202" s="1010"/>
      <c r="AB202" s="1010"/>
      <c r="AC202" s="665"/>
      <c r="AD202" s="1011">
        <v>657895365</v>
      </c>
      <c r="AE202" s="1010"/>
      <c r="AF202" s="1010"/>
      <c r="AG202" s="1010"/>
      <c r="AH202" s="1010"/>
      <c r="AI202" s="1010"/>
    </row>
    <row r="203" spans="1:35" ht="13.5" customHeight="1">
      <c r="A203" s="739"/>
      <c r="B203" s="769"/>
      <c r="C203" s="1008" t="s">
        <v>1637</v>
      </c>
      <c r="D203" s="1009"/>
      <c r="E203" s="1009"/>
      <c r="F203" s="1009"/>
      <c r="G203" s="1009"/>
      <c r="H203" s="1009"/>
      <c r="I203" s="1010">
        <v>2710</v>
      </c>
      <c r="J203" s="1010"/>
      <c r="K203" s="1010"/>
      <c r="L203" s="1010"/>
      <c r="M203" s="1010"/>
      <c r="N203" s="1010"/>
      <c r="O203" s="665"/>
      <c r="P203" s="1011">
        <v>92719037</v>
      </c>
      <c r="Q203" s="1010"/>
      <c r="R203" s="1010"/>
      <c r="S203" s="1010"/>
      <c r="T203" s="1010"/>
      <c r="U203" s="1010"/>
      <c r="V203" s="665"/>
      <c r="W203" s="1011">
        <v>7900</v>
      </c>
      <c r="X203" s="1010"/>
      <c r="Y203" s="1010"/>
      <c r="Z203" s="1010"/>
      <c r="AA203" s="1010"/>
      <c r="AB203" s="1010"/>
      <c r="AC203" s="665"/>
      <c r="AD203" s="1011">
        <v>295933233</v>
      </c>
      <c r="AE203" s="1010"/>
      <c r="AF203" s="1010"/>
      <c r="AG203" s="1010"/>
      <c r="AH203" s="1010"/>
      <c r="AI203" s="1010"/>
    </row>
    <row r="204" spans="1:35" ht="13.5" customHeight="1">
      <c r="A204" s="739"/>
      <c r="B204" s="769"/>
      <c r="C204" s="1008" t="s">
        <v>1655</v>
      </c>
      <c r="D204" s="1009"/>
      <c r="E204" s="1009"/>
      <c r="F204" s="1009"/>
      <c r="G204" s="1009"/>
      <c r="H204" s="1009"/>
      <c r="I204" s="1010">
        <v>5800</v>
      </c>
      <c r="J204" s="1010"/>
      <c r="K204" s="1010"/>
      <c r="L204" s="1010"/>
      <c r="M204" s="1010"/>
      <c r="N204" s="1010"/>
      <c r="O204" s="665"/>
      <c r="P204" s="1011">
        <v>163633830</v>
      </c>
      <c r="Q204" s="1010"/>
      <c r="R204" s="1010"/>
      <c r="S204" s="1010"/>
      <c r="T204" s="1010"/>
      <c r="U204" s="1010"/>
      <c r="V204" s="665"/>
      <c r="W204" s="1011">
        <v>17900</v>
      </c>
      <c r="X204" s="1010"/>
      <c r="Y204" s="1010"/>
      <c r="Z204" s="1010"/>
      <c r="AA204" s="1010"/>
      <c r="AB204" s="1010"/>
      <c r="AC204" s="665"/>
      <c r="AD204" s="1011">
        <v>343749851</v>
      </c>
      <c r="AE204" s="1010"/>
      <c r="AF204" s="1010"/>
      <c r="AG204" s="1010"/>
      <c r="AH204" s="1010"/>
      <c r="AI204" s="1010"/>
    </row>
    <row r="205" spans="1:35" ht="13.5" customHeight="1">
      <c r="A205" s="739"/>
      <c r="B205" s="769"/>
      <c r="C205" s="1008" t="s">
        <v>1657</v>
      </c>
      <c r="D205" s="1009"/>
      <c r="E205" s="1009"/>
      <c r="F205" s="1009"/>
      <c r="G205" s="1009"/>
      <c r="H205" s="1009"/>
      <c r="I205" s="1010">
        <v>0</v>
      </c>
      <c r="J205" s="1010"/>
      <c r="K205" s="1010"/>
      <c r="L205" s="1010"/>
      <c r="M205" s="1010"/>
      <c r="N205" s="1010"/>
      <c r="O205" s="665"/>
      <c r="P205" s="1011">
        <v>0</v>
      </c>
      <c r="Q205" s="1010"/>
      <c r="R205" s="1010"/>
      <c r="S205" s="1010"/>
      <c r="T205" s="1010"/>
      <c r="U205" s="1010"/>
      <c r="V205" s="665"/>
      <c r="W205" s="1011">
        <v>2900</v>
      </c>
      <c r="X205" s="1010"/>
      <c r="Y205" s="1010"/>
      <c r="Z205" s="1010"/>
      <c r="AA205" s="1010"/>
      <c r="AB205" s="1010"/>
      <c r="AC205" s="665"/>
      <c r="AD205" s="1011">
        <v>51181656</v>
      </c>
      <c r="AE205" s="1010"/>
      <c r="AF205" s="1010"/>
      <c r="AG205" s="1010"/>
      <c r="AH205" s="1010"/>
      <c r="AI205" s="1010"/>
    </row>
    <row r="206" spans="1:35" ht="13.5" customHeight="1">
      <c r="A206" s="739"/>
      <c r="B206" s="769"/>
      <c r="C206" s="1008" t="s">
        <v>1608</v>
      </c>
      <c r="D206" s="1009"/>
      <c r="E206" s="1009"/>
      <c r="F206" s="1009"/>
      <c r="G206" s="1009"/>
      <c r="H206" s="1009"/>
      <c r="I206" s="1010">
        <v>7095</v>
      </c>
      <c r="J206" s="1010"/>
      <c r="K206" s="1010"/>
      <c r="L206" s="1010"/>
      <c r="M206" s="1010"/>
      <c r="N206" s="1010"/>
      <c r="O206" s="665"/>
      <c r="P206" s="1011">
        <v>170699667</v>
      </c>
      <c r="Q206" s="1010"/>
      <c r="R206" s="1010"/>
      <c r="S206" s="1010"/>
      <c r="T206" s="1010"/>
      <c r="U206" s="1010"/>
      <c r="V206" s="665"/>
      <c r="W206" s="1011">
        <v>42400</v>
      </c>
      <c r="X206" s="1010"/>
      <c r="Y206" s="1010"/>
      <c r="Z206" s="1010"/>
      <c r="AA206" s="1010"/>
      <c r="AB206" s="1010"/>
      <c r="AC206" s="665"/>
      <c r="AD206" s="1011">
        <v>1038006098</v>
      </c>
      <c r="AE206" s="1010"/>
      <c r="AF206" s="1010"/>
      <c r="AG206" s="1010"/>
      <c r="AH206" s="1010"/>
      <c r="AI206" s="1010"/>
    </row>
    <row r="207" spans="1:35" ht="13.5" customHeight="1">
      <c r="A207" s="739"/>
      <c r="B207" s="769"/>
      <c r="C207" s="1008" t="s">
        <v>1627</v>
      </c>
      <c r="D207" s="1009"/>
      <c r="E207" s="1009"/>
      <c r="F207" s="1009"/>
      <c r="G207" s="1009"/>
      <c r="H207" s="1009"/>
      <c r="I207" s="1010">
        <v>3080</v>
      </c>
      <c r="J207" s="1010"/>
      <c r="K207" s="1010"/>
      <c r="L207" s="1010"/>
      <c r="M207" s="1010"/>
      <c r="N207" s="1010"/>
      <c r="O207" s="665"/>
      <c r="P207" s="1011">
        <v>100261590</v>
      </c>
      <c r="Q207" s="1010"/>
      <c r="R207" s="1010"/>
      <c r="S207" s="1010"/>
      <c r="T207" s="1010"/>
      <c r="U207" s="1010"/>
      <c r="V207" s="665"/>
      <c r="W207" s="1011">
        <v>7200</v>
      </c>
      <c r="X207" s="1010"/>
      <c r="Y207" s="1010"/>
      <c r="Z207" s="1010"/>
      <c r="AA207" s="1010"/>
      <c r="AB207" s="1010"/>
      <c r="AC207" s="665"/>
      <c r="AD207" s="1011">
        <v>245968397</v>
      </c>
      <c r="AE207" s="1010"/>
      <c r="AF207" s="1010"/>
      <c r="AG207" s="1010"/>
      <c r="AH207" s="1010"/>
      <c r="AI207" s="1010"/>
    </row>
    <row r="208" spans="1:35" ht="13.5" customHeight="1">
      <c r="A208" s="739"/>
      <c r="B208" s="769"/>
      <c r="C208" s="1008" t="s">
        <v>1631</v>
      </c>
      <c r="D208" s="1009"/>
      <c r="E208" s="1009"/>
      <c r="F208" s="1009"/>
      <c r="G208" s="1009"/>
      <c r="H208" s="1009"/>
      <c r="I208" s="1010">
        <v>3600</v>
      </c>
      <c r="J208" s="1010"/>
      <c r="K208" s="1010"/>
      <c r="L208" s="1010"/>
      <c r="M208" s="1010"/>
      <c r="N208" s="1010"/>
      <c r="O208" s="665"/>
      <c r="P208" s="1011">
        <v>46031179</v>
      </c>
      <c r="Q208" s="1010"/>
      <c r="R208" s="1010"/>
      <c r="S208" s="1010"/>
      <c r="T208" s="1010"/>
      <c r="U208" s="1010"/>
      <c r="V208" s="665"/>
      <c r="W208" s="1011">
        <v>12900</v>
      </c>
      <c r="X208" s="1010"/>
      <c r="Y208" s="1010"/>
      <c r="Z208" s="1010"/>
      <c r="AA208" s="1010"/>
      <c r="AB208" s="1010"/>
      <c r="AC208" s="665"/>
      <c r="AD208" s="1011">
        <v>149108326</v>
      </c>
      <c r="AE208" s="1010"/>
      <c r="AF208" s="1010"/>
      <c r="AG208" s="1010"/>
      <c r="AH208" s="1010"/>
      <c r="AI208" s="1010"/>
    </row>
    <row r="209" spans="1:35" ht="13.5" hidden="1" customHeight="1">
      <c r="A209" s="788"/>
      <c r="B209" s="769"/>
      <c r="C209" s="1008">
        <v>0</v>
      </c>
      <c r="D209" s="1009"/>
      <c r="E209" s="1009"/>
      <c r="F209" s="1009"/>
      <c r="G209" s="1009"/>
      <c r="H209" s="1009"/>
      <c r="I209" s="1010">
        <v>0</v>
      </c>
      <c r="J209" s="1010"/>
      <c r="K209" s="1010"/>
      <c r="L209" s="1010"/>
      <c r="M209" s="1010"/>
      <c r="N209" s="1010"/>
      <c r="O209" s="665"/>
      <c r="P209" s="1011">
        <v>0</v>
      </c>
      <c r="Q209" s="1010"/>
      <c r="R209" s="1010"/>
      <c r="S209" s="1010"/>
      <c r="T209" s="1010"/>
      <c r="U209" s="1010"/>
      <c r="V209" s="665"/>
      <c r="W209" s="1011">
        <v>0</v>
      </c>
      <c r="X209" s="1010"/>
      <c r="Y209" s="1010"/>
      <c r="Z209" s="1010"/>
      <c r="AA209" s="1010"/>
      <c r="AB209" s="1010"/>
      <c r="AC209" s="665"/>
      <c r="AD209" s="1011">
        <v>0</v>
      </c>
      <c r="AE209" s="1010"/>
      <c r="AF209" s="1010"/>
      <c r="AG209" s="1010"/>
      <c r="AH209" s="1010"/>
      <c r="AI209" s="1010"/>
    </row>
    <row r="210" spans="1:35" s="785" customFormat="1" ht="33" hidden="1" customHeight="1">
      <c r="A210" s="783"/>
      <c r="B210" s="784"/>
      <c r="C210" s="1069" t="s">
        <v>1739</v>
      </c>
      <c r="D210" s="1069"/>
      <c r="E210" s="1069"/>
      <c r="F210" s="1069"/>
      <c r="G210" s="1069"/>
      <c r="H210" s="1069"/>
      <c r="I210" s="1054"/>
      <c r="J210" s="1054"/>
      <c r="K210" s="1054"/>
      <c r="L210" s="1054"/>
      <c r="M210" s="1054"/>
      <c r="N210" s="1054"/>
      <c r="O210" s="662"/>
      <c r="P210" s="1053">
        <v>0</v>
      </c>
      <c r="Q210" s="1053"/>
      <c r="R210" s="1053"/>
      <c r="S210" s="1053"/>
      <c r="T210" s="1053"/>
      <c r="U210" s="1053"/>
      <c r="V210" s="662"/>
      <c r="W210" s="1054"/>
      <c r="X210" s="1054"/>
      <c r="Y210" s="1054"/>
      <c r="Z210" s="1054"/>
      <c r="AA210" s="1054"/>
      <c r="AB210" s="1054"/>
      <c r="AC210" s="663"/>
      <c r="AD210" s="1053">
        <v>0</v>
      </c>
      <c r="AE210" s="1053"/>
      <c r="AF210" s="1053"/>
      <c r="AG210" s="1053"/>
      <c r="AH210" s="1053"/>
      <c r="AI210" s="1053"/>
    </row>
    <row r="211" spans="1:35" ht="13.5" hidden="1" customHeight="1">
      <c r="A211" s="739"/>
      <c r="B211" s="769"/>
      <c r="C211" s="1008"/>
      <c r="D211" s="1009"/>
      <c r="E211" s="1009"/>
      <c r="F211" s="1009"/>
      <c r="G211" s="1009"/>
      <c r="H211" s="1009"/>
      <c r="I211" s="1010">
        <v>0</v>
      </c>
      <c r="J211" s="1010"/>
      <c r="K211" s="1010"/>
      <c r="L211" s="1010"/>
      <c r="M211" s="1010"/>
      <c r="N211" s="1010"/>
      <c r="O211" s="665"/>
      <c r="P211" s="1011">
        <v>0</v>
      </c>
      <c r="Q211" s="1010"/>
      <c r="R211" s="1010"/>
      <c r="S211" s="1010"/>
      <c r="T211" s="1010"/>
      <c r="U211" s="1010"/>
      <c r="V211" s="665"/>
      <c r="W211" s="1011"/>
      <c r="X211" s="1010"/>
      <c r="Y211" s="1010"/>
      <c r="Z211" s="1010"/>
      <c r="AA211" s="1010"/>
      <c r="AB211" s="1010"/>
      <c r="AC211" s="665"/>
      <c r="AD211" s="1011"/>
      <c r="AE211" s="1010"/>
      <c r="AF211" s="1010"/>
      <c r="AG211" s="1010"/>
      <c r="AH211" s="1010"/>
      <c r="AI211" s="1010"/>
    </row>
    <row r="212" spans="1:35" ht="13.5" hidden="1" customHeight="1">
      <c r="A212" s="739"/>
      <c r="B212" s="769"/>
      <c r="C212" s="1008"/>
      <c r="D212" s="1009"/>
      <c r="E212" s="1009"/>
      <c r="F212" s="1009"/>
      <c r="G212" s="1009"/>
      <c r="H212" s="1009"/>
      <c r="I212" s="1010">
        <v>0</v>
      </c>
      <c r="J212" s="1010"/>
      <c r="K212" s="1010"/>
      <c r="L212" s="1010"/>
      <c r="M212" s="1010"/>
      <c r="N212" s="1010"/>
      <c r="O212" s="665"/>
      <c r="P212" s="1011">
        <v>0</v>
      </c>
      <c r="Q212" s="1010"/>
      <c r="R212" s="1010"/>
      <c r="S212" s="1010"/>
      <c r="T212" s="1010"/>
      <c r="U212" s="1010"/>
      <c r="V212" s="665"/>
      <c r="W212" s="1011"/>
      <c r="X212" s="1010"/>
      <c r="Y212" s="1010"/>
      <c r="Z212" s="1010"/>
      <c r="AA212" s="1010"/>
      <c r="AB212" s="1010"/>
      <c r="AC212" s="665"/>
      <c r="AD212" s="1011"/>
      <c r="AE212" s="1010"/>
      <c r="AF212" s="1010"/>
      <c r="AG212" s="1010"/>
      <c r="AH212" s="1010"/>
      <c r="AI212" s="1010"/>
    </row>
    <row r="213" spans="1:35" ht="28.5" customHeight="1">
      <c r="A213" s="789"/>
      <c r="B213" s="769"/>
      <c r="C213" s="1067" t="s">
        <v>1740</v>
      </c>
      <c r="D213" s="1067"/>
      <c r="E213" s="1067"/>
      <c r="F213" s="1067"/>
      <c r="G213" s="1067"/>
      <c r="H213" s="1067"/>
      <c r="I213" s="1051"/>
      <c r="J213" s="1051"/>
      <c r="K213" s="1051"/>
      <c r="L213" s="1051"/>
      <c r="M213" s="1051"/>
      <c r="N213" s="1051"/>
      <c r="O213" s="667"/>
      <c r="P213" s="1051">
        <v>43732889914</v>
      </c>
      <c r="Q213" s="1051"/>
      <c r="R213" s="1051"/>
      <c r="S213" s="1051"/>
      <c r="T213" s="1051"/>
      <c r="U213" s="1051"/>
      <c r="V213" s="667"/>
      <c r="W213" s="1051"/>
      <c r="X213" s="1051"/>
      <c r="Y213" s="1051"/>
      <c r="Z213" s="1051"/>
      <c r="AA213" s="1051"/>
      <c r="AB213" s="1051"/>
      <c r="AC213" s="667"/>
      <c r="AD213" s="1051">
        <v>42853980000</v>
      </c>
      <c r="AE213" s="1051"/>
      <c r="AF213" s="1051"/>
      <c r="AG213" s="1051"/>
      <c r="AH213" s="1051"/>
      <c r="AI213" s="1051"/>
    </row>
    <row r="214" spans="1:35" s="791" customFormat="1">
      <c r="A214" s="790"/>
      <c r="B214" s="762"/>
      <c r="C214" s="1008" t="s">
        <v>1621</v>
      </c>
      <c r="D214" s="1009"/>
      <c r="E214" s="1009"/>
      <c r="F214" s="1009"/>
      <c r="G214" s="1009"/>
      <c r="H214" s="1009"/>
      <c r="I214" s="1010">
        <v>3778839</v>
      </c>
      <c r="J214" s="1010"/>
      <c r="K214" s="1010"/>
      <c r="L214" s="1010"/>
      <c r="M214" s="1010"/>
      <c r="N214" s="1010"/>
      <c r="O214" s="665"/>
      <c r="P214" s="1011">
        <v>43732889914</v>
      </c>
      <c r="Q214" s="1010"/>
      <c r="R214" s="1010"/>
      <c r="S214" s="1010"/>
      <c r="T214" s="1010"/>
      <c r="U214" s="1010"/>
      <c r="V214" s="665"/>
      <c r="W214" s="1011">
        <v>4285398</v>
      </c>
      <c r="X214" s="1010"/>
      <c r="Y214" s="1010"/>
      <c r="Z214" s="1010"/>
      <c r="AA214" s="1010"/>
      <c r="AB214" s="1010"/>
      <c r="AC214" s="665"/>
      <c r="AD214" s="1011">
        <v>42853980000</v>
      </c>
      <c r="AE214" s="1010"/>
      <c r="AF214" s="1010"/>
      <c r="AG214" s="1010"/>
      <c r="AH214" s="1010"/>
      <c r="AI214" s="1010"/>
    </row>
    <row r="215" spans="1:35" ht="15.75" hidden="1" customHeight="1">
      <c r="A215" s="783"/>
      <c r="B215" s="784"/>
      <c r="C215" s="1069" t="s">
        <v>1571</v>
      </c>
      <c r="D215" s="1069"/>
      <c r="E215" s="1069"/>
      <c r="F215" s="1069"/>
      <c r="G215" s="1069"/>
      <c r="H215" s="1069"/>
      <c r="I215" s="1054"/>
      <c r="J215" s="1054"/>
      <c r="K215" s="1054"/>
      <c r="L215" s="1054"/>
      <c r="M215" s="1054"/>
      <c r="N215" s="1054"/>
      <c r="O215" s="662"/>
      <c r="P215" s="1053">
        <v>0</v>
      </c>
      <c r="Q215" s="1053"/>
      <c r="R215" s="1053"/>
      <c r="S215" s="1053"/>
      <c r="T215" s="1053"/>
      <c r="U215" s="1053"/>
      <c r="V215" s="662"/>
      <c r="W215" s="1054"/>
      <c r="X215" s="1054"/>
      <c r="Y215" s="1054"/>
      <c r="Z215" s="1054"/>
      <c r="AA215" s="1054"/>
      <c r="AB215" s="1054"/>
      <c r="AC215" s="663"/>
      <c r="AD215" s="1053">
        <v>0</v>
      </c>
      <c r="AE215" s="1053"/>
      <c r="AF215" s="1053"/>
      <c r="AG215" s="1053"/>
      <c r="AH215" s="1053"/>
      <c r="AI215" s="1053"/>
    </row>
    <row r="216" spans="1:35" ht="29.25" hidden="1" customHeight="1">
      <c r="A216" s="739"/>
      <c r="B216" s="769"/>
      <c r="C216" s="1008" t="s">
        <v>1594</v>
      </c>
      <c r="D216" s="1009"/>
      <c r="E216" s="1009"/>
      <c r="F216" s="1009"/>
      <c r="G216" s="1009"/>
      <c r="H216" s="1009"/>
      <c r="I216" s="1010"/>
      <c r="J216" s="1010"/>
      <c r="K216" s="1010"/>
      <c r="L216" s="1010"/>
      <c r="M216" s="1010"/>
      <c r="N216" s="1010"/>
      <c r="O216" s="665"/>
      <c r="P216" s="1010">
        <v>0</v>
      </c>
      <c r="Q216" s="1010"/>
      <c r="R216" s="1010"/>
      <c r="S216" s="1010"/>
      <c r="T216" s="1010"/>
      <c r="U216" s="1010"/>
      <c r="V216" s="665"/>
      <c r="W216" s="1004"/>
      <c r="X216" s="1004"/>
      <c r="Y216" s="1004"/>
      <c r="Z216" s="1004"/>
      <c r="AA216" s="1004"/>
      <c r="AB216" s="1004"/>
      <c r="AC216" s="665"/>
      <c r="AD216" s="1004"/>
      <c r="AE216" s="1004"/>
      <c r="AF216" s="1004"/>
      <c r="AG216" s="1004"/>
      <c r="AH216" s="1004"/>
      <c r="AI216" s="1004"/>
    </row>
    <row r="217" spans="1:35" ht="27.75" hidden="1" customHeight="1">
      <c r="A217" s="739"/>
      <c r="B217" s="769"/>
      <c r="C217" s="1008" t="s">
        <v>1595</v>
      </c>
      <c r="D217" s="1009"/>
      <c r="E217" s="1009"/>
      <c r="F217" s="1009"/>
      <c r="G217" s="1009"/>
      <c r="H217" s="1009"/>
      <c r="I217" s="1010"/>
      <c r="J217" s="1010"/>
      <c r="K217" s="1010"/>
      <c r="L217" s="1010"/>
      <c r="M217" s="1010"/>
      <c r="N217" s="1010"/>
      <c r="O217" s="665"/>
      <c r="P217" s="1010">
        <v>0</v>
      </c>
      <c r="Q217" s="1010"/>
      <c r="R217" s="1010"/>
      <c r="S217" s="1010"/>
      <c r="T217" s="1010"/>
      <c r="U217" s="1010"/>
      <c r="V217" s="665"/>
      <c r="W217" s="1004"/>
      <c r="X217" s="1004"/>
      <c r="Y217" s="1004"/>
      <c r="Z217" s="1004"/>
      <c r="AA217" s="1004"/>
      <c r="AB217" s="1004"/>
      <c r="AC217" s="665"/>
      <c r="AD217" s="1004"/>
      <c r="AE217" s="1004"/>
      <c r="AF217" s="1004"/>
      <c r="AG217" s="1004"/>
      <c r="AH217" s="1004"/>
      <c r="AI217" s="1004"/>
    </row>
    <row r="218" spans="1:35" s="53" customFormat="1" ht="17.25" customHeight="1">
      <c r="A218" s="739"/>
      <c r="B218" s="769"/>
      <c r="C218" s="1038" t="s">
        <v>1263</v>
      </c>
      <c r="D218" s="1038"/>
      <c r="E218" s="1038"/>
      <c r="F218" s="1038"/>
      <c r="G218" s="1038"/>
      <c r="H218" s="1038"/>
      <c r="I218" s="1037">
        <v>0</v>
      </c>
      <c r="J218" s="1037"/>
      <c r="K218" s="1037"/>
      <c r="L218" s="1037"/>
      <c r="M218" s="1037"/>
      <c r="N218" s="1037"/>
      <c r="O218" s="667"/>
      <c r="P218" s="1050">
        <v>70725143832</v>
      </c>
      <c r="Q218" s="1050"/>
      <c r="R218" s="1050"/>
      <c r="S218" s="1050"/>
      <c r="T218" s="1050"/>
      <c r="U218" s="1050"/>
      <c r="V218" s="667"/>
      <c r="W218" s="1037">
        <v>0</v>
      </c>
      <c r="X218" s="1037"/>
      <c r="Y218" s="1037"/>
      <c r="Z218" s="1037"/>
      <c r="AA218" s="1037"/>
      <c r="AB218" s="1037"/>
      <c r="AC218" s="667"/>
      <c r="AD218" s="1050">
        <v>63298683892</v>
      </c>
      <c r="AE218" s="1050"/>
      <c r="AF218" s="1050"/>
      <c r="AG218" s="1050"/>
      <c r="AH218" s="1050"/>
      <c r="AI218" s="1050"/>
    </row>
    <row r="219" spans="1:35" s="785" customFormat="1" ht="27" customHeight="1">
      <c r="A219" s="783" t="s">
        <v>120</v>
      </c>
      <c r="B219" s="784"/>
      <c r="C219" s="1147" t="s">
        <v>1068</v>
      </c>
      <c r="D219" s="1147"/>
      <c r="E219" s="1147"/>
      <c r="F219" s="1147"/>
      <c r="G219" s="1147"/>
      <c r="H219" s="1147"/>
      <c r="I219" s="1070"/>
      <c r="J219" s="1070"/>
      <c r="K219" s="1070"/>
      <c r="L219" s="1070"/>
      <c r="M219" s="1070"/>
      <c r="N219" s="1070"/>
      <c r="O219" s="662"/>
      <c r="P219" s="1071">
        <v>-2926976975</v>
      </c>
      <c r="Q219" s="1071"/>
      <c r="R219" s="1071"/>
      <c r="S219" s="1071"/>
      <c r="T219" s="1071"/>
      <c r="U219" s="1071"/>
      <c r="V219" s="662"/>
      <c r="W219" s="1070"/>
      <c r="X219" s="1070"/>
      <c r="Y219" s="1070"/>
      <c r="Z219" s="1070"/>
      <c r="AA219" s="1070"/>
      <c r="AB219" s="1070"/>
      <c r="AC219" s="662"/>
      <c r="AD219" s="1071">
        <v>-2598088760</v>
      </c>
      <c r="AE219" s="1071"/>
      <c r="AF219" s="1071"/>
      <c r="AG219" s="1071"/>
      <c r="AH219" s="1071"/>
      <c r="AI219" s="1071"/>
    </row>
    <row r="220" spans="1:35" ht="13.5" customHeight="1">
      <c r="A220" s="739"/>
      <c r="B220" s="769"/>
      <c r="C220" s="1008" t="s">
        <v>1580</v>
      </c>
      <c r="D220" s="1009"/>
      <c r="E220" s="1009"/>
      <c r="F220" s="1009"/>
      <c r="G220" s="1009"/>
      <c r="H220" s="1009"/>
      <c r="I220" s="1010">
        <v>0</v>
      </c>
      <c r="J220" s="1010"/>
      <c r="K220" s="1010"/>
      <c r="L220" s="1010"/>
      <c r="M220" s="1010"/>
      <c r="N220" s="1010"/>
      <c r="O220" s="665"/>
      <c r="P220" s="1036">
        <v>0</v>
      </c>
      <c r="Q220" s="1027"/>
      <c r="R220" s="1027"/>
      <c r="S220" s="1027"/>
      <c r="T220" s="1027"/>
      <c r="U220" s="1027"/>
      <c r="V220" s="665"/>
      <c r="W220" s="1011">
        <v>1175</v>
      </c>
      <c r="X220" s="1010"/>
      <c r="Y220" s="1010"/>
      <c r="Z220" s="1010"/>
      <c r="AA220" s="1010"/>
      <c r="AB220" s="1010"/>
      <c r="AC220" s="665"/>
      <c r="AD220" s="1145">
        <v>-356728</v>
      </c>
      <c r="AE220" s="1146"/>
      <c r="AF220" s="1146"/>
      <c r="AG220" s="1146"/>
      <c r="AH220" s="1146"/>
      <c r="AI220" s="1146"/>
    </row>
    <row r="221" spans="1:35" ht="13.5" customHeight="1">
      <c r="A221" s="739"/>
      <c r="B221" s="769"/>
      <c r="C221" s="1008" t="s">
        <v>1650</v>
      </c>
      <c r="D221" s="1009"/>
      <c r="E221" s="1009"/>
      <c r="F221" s="1009"/>
      <c r="G221" s="1009"/>
      <c r="H221" s="1009"/>
      <c r="I221" s="1010">
        <v>150950</v>
      </c>
      <c r="J221" s="1010"/>
      <c r="K221" s="1010"/>
      <c r="L221" s="1010"/>
      <c r="M221" s="1010"/>
      <c r="N221" s="1010"/>
      <c r="O221" s="665"/>
      <c r="P221" s="1036">
        <v>0</v>
      </c>
      <c r="Q221" s="1027"/>
      <c r="R221" s="1027"/>
      <c r="S221" s="1027"/>
      <c r="T221" s="1027"/>
      <c r="U221" s="1027"/>
      <c r="V221" s="665"/>
      <c r="W221" s="1011">
        <v>51048</v>
      </c>
      <c r="X221" s="1011"/>
      <c r="Y221" s="1011"/>
      <c r="Z221" s="1011"/>
      <c r="AA221" s="1011"/>
      <c r="AB221" s="1011"/>
      <c r="AC221" s="665"/>
      <c r="AD221" s="1036">
        <v>-306412279</v>
      </c>
      <c r="AE221" s="1027"/>
      <c r="AF221" s="1027"/>
      <c r="AG221" s="1027"/>
      <c r="AH221" s="1027"/>
      <c r="AI221" s="1027"/>
    </row>
    <row r="222" spans="1:35" ht="13.5" customHeight="1">
      <c r="A222" s="739"/>
      <c r="B222" s="769"/>
      <c r="C222" s="1008" t="s">
        <v>1652</v>
      </c>
      <c r="D222" s="1009"/>
      <c r="E222" s="1009"/>
      <c r="F222" s="1009"/>
      <c r="G222" s="1009"/>
      <c r="H222" s="1009"/>
      <c r="I222" s="1010">
        <v>0</v>
      </c>
      <c r="J222" s="1010"/>
      <c r="K222" s="1010"/>
      <c r="L222" s="1010"/>
      <c r="M222" s="1010"/>
      <c r="N222" s="1010"/>
      <c r="O222" s="665"/>
      <c r="P222" s="1036">
        <v>0</v>
      </c>
      <c r="Q222" s="1027"/>
      <c r="R222" s="1027"/>
      <c r="S222" s="1027"/>
      <c r="T222" s="1027"/>
      <c r="U222" s="1027"/>
      <c r="V222" s="665"/>
      <c r="W222" s="1011">
        <v>88058</v>
      </c>
      <c r="X222" s="1011"/>
      <c r="Y222" s="1011"/>
      <c r="Z222" s="1011"/>
      <c r="AA222" s="1011"/>
      <c r="AB222" s="1011"/>
      <c r="AC222" s="665"/>
      <c r="AD222" s="1036">
        <v>-562560448</v>
      </c>
      <c r="AE222" s="1027"/>
      <c r="AF222" s="1027"/>
      <c r="AG222" s="1027"/>
      <c r="AH222" s="1027"/>
      <c r="AI222" s="1027"/>
    </row>
    <row r="223" spans="1:35" ht="13.5" customHeight="1">
      <c r="A223" s="739"/>
      <c r="B223" s="769"/>
      <c r="C223" s="1008" t="s">
        <v>1633</v>
      </c>
      <c r="D223" s="1009"/>
      <c r="E223" s="1009"/>
      <c r="F223" s="1009"/>
      <c r="G223" s="1009"/>
      <c r="H223" s="1009"/>
      <c r="I223" s="1010">
        <v>109538</v>
      </c>
      <c r="J223" s="1010"/>
      <c r="K223" s="1010"/>
      <c r="L223" s="1010"/>
      <c r="M223" s="1010"/>
      <c r="N223" s="1010"/>
      <c r="O223" s="665"/>
      <c r="P223" s="1036">
        <v>-17860227</v>
      </c>
      <c r="Q223" s="1027"/>
      <c r="R223" s="1027"/>
      <c r="S223" s="1027"/>
      <c r="T223" s="1027"/>
      <c r="U223" s="1027"/>
      <c r="V223" s="665"/>
      <c r="W223" s="1011">
        <v>209</v>
      </c>
      <c r="X223" s="1011"/>
      <c r="Y223" s="1011"/>
      <c r="Z223" s="1011"/>
      <c r="AA223" s="1011"/>
      <c r="AB223" s="1011"/>
      <c r="AC223" s="665"/>
      <c r="AD223" s="1036"/>
      <c r="AE223" s="1036"/>
      <c r="AF223" s="1036"/>
      <c r="AG223" s="1036"/>
      <c r="AH223" s="1036"/>
      <c r="AI223" s="1036"/>
    </row>
    <row r="224" spans="1:35" ht="13.5" customHeight="1">
      <c r="A224" s="739"/>
      <c r="B224" s="769"/>
      <c r="C224" s="1008" t="s">
        <v>1610</v>
      </c>
      <c r="D224" s="1009"/>
      <c r="E224" s="1009"/>
      <c r="F224" s="1009"/>
      <c r="G224" s="1009"/>
      <c r="H224" s="1009"/>
      <c r="I224" s="1010">
        <v>4612</v>
      </c>
      <c r="J224" s="1010"/>
      <c r="K224" s="1010"/>
      <c r="L224" s="1010"/>
      <c r="M224" s="1010"/>
      <c r="N224" s="1010"/>
      <c r="O224" s="665"/>
      <c r="P224" s="1036">
        <v>-2629230</v>
      </c>
      <c r="Q224" s="1027"/>
      <c r="R224" s="1027"/>
      <c r="S224" s="1027"/>
      <c r="T224" s="1027"/>
      <c r="U224" s="1027"/>
      <c r="V224" s="665"/>
      <c r="W224" s="1011">
        <v>17650</v>
      </c>
      <c r="X224" s="1011"/>
      <c r="Y224" s="1011"/>
      <c r="Z224" s="1011"/>
      <c r="AA224" s="1011"/>
      <c r="AB224" s="1011"/>
      <c r="AC224" s="665"/>
      <c r="AD224" s="1036"/>
      <c r="AE224" s="1027"/>
      <c r="AF224" s="1027"/>
      <c r="AG224" s="1027"/>
      <c r="AH224" s="1027"/>
      <c r="AI224" s="1027"/>
    </row>
    <row r="225" spans="1:35" ht="13.5" customHeight="1">
      <c r="A225" s="739"/>
      <c r="B225" s="769"/>
      <c r="C225" s="1008" t="s">
        <v>1612</v>
      </c>
      <c r="D225" s="1009"/>
      <c r="E225" s="1009"/>
      <c r="F225" s="1009"/>
      <c r="G225" s="1009"/>
      <c r="H225" s="1009"/>
      <c r="I225" s="1010">
        <v>1947</v>
      </c>
      <c r="J225" s="1010"/>
      <c r="K225" s="1010"/>
      <c r="L225" s="1010"/>
      <c r="M225" s="1010"/>
      <c r="N225" s="1010"/>
      <c r="O225" s="665"/>
      <c r="P225" s="1036">
        <v>-3972970</v>
      </c>
      <c r="Q225" s="1027"/>
      <c r="R225" s="1027"/>
      <c r="S225" s="1027"/>
      <c r="T225" s="1027"/>
      <c r="U225" s="1027"/>
      <c r="V225" s="665"/>
      <c r="W225" s="1011">
        <v>11750</v>
      </c>
      <c r="X225" s="1011"/>
      <c r="Y225" s="1011"/>
      <c r="Z225" s="1011"/>
      <c r="AA225" s="1011"/>
      <c r="AB225" s="1011"/>
      <c r="AC225" s="665"/>
      <c r="AD225" s="1036"/>
      <c r="AE225" s="1027"/>
      <c r="AF225" s="1027"/>
      <c r="AG225" s="1027"/>
      <c r="AH225" s="1027"/>
      <c r="AI225" s="1027"/>
    </row>
    <row r="226" spans="1:35" ht="13.5" customHeight="1">
      <c r="A226" s="739"/>
      <c r="B226" s="769"/>
      <c r="C226" s="1008" t="s">
        <v>1761</v>
      </c>
      <c r="D226" s="1009"/>
      <c r="E226" s="1009"/>
      <c r="F226" s="1009"/>
      <c r="G226" s="1009"/>
      <c r="H226" s="1009"/>
      <c r="I226" s="1010">
        <v>775</v>
      </c>
      <c r="J226" s="1010"/>
      <c r="K226" s="1010"/>
      <c r="L226" s="1010"/>
      <c r="M226" s="1010"/>
      <c r="N226" s="1010"/>
      <c r="O226" s="665"/>
      <c r="P226" s="1036">
        <v>-3351980</v>
      </c>
      <c r="Q226" s="1027"/>
      <c r="R226" s="1027"/>
      <c r="S226" s="1027"/>
      <c r="T226" s="1027"/>
      <c r="U226" s="1027"/>
      <c r="V226" s="665"/>
      <c r="W226" s="1011">
        <v>0</v>
      </c>
      <c r="X226" s="1011"/>
      <c r="Y226" s="1011"/>
      <c r="Z226" s="1011"/>
      <c r="AA226" s="1011"/>
      <c r="AB226" s="1011"/>
      <c r="AC226" s="665"/>
      <c r="AD226" s="1036"/>
      <c r="AE226" s="1027"/>
      <c r="AF226" s="1027"/>
      <c r="AG226" s="1027"/>
      <c r="AH226" s="1027"/>
      <c r="AI226" s="1027"/>
    </row>
    <row r="227" spans="1:35" ht="13.5" customHeight="1">
      <c r="A227" s="739"/>
      <c r="B227" s="769"/>
      <c r="C227" s="1008" t="s">
        <v>1639</v>
      </c>
      <c r="D227" s="1009"/>
      <c r="E227" s="1009"/>
      <c r="F227" s="1009"/>
      <c r="G227" s="1009"/>
      <c r="H227" s="1009"/>
      <c r="I227" s="1010">
        <v>932</v>
      </c>
      <c r="J227" s="1010"/>
      <c r="K227" s="1010"/>
      <c r="L227" s="1010"/>
      <c r="M227" s="1010"/>
      <c r="N227" s="1010"/>
      <c r="O227" s="665"/>
      <c r="P227" s="1036">
        <v>-270271</v>
      </c>
      <c r="Q227" s="1027"/>
      <c r="R227" s="1027"/>
      <c r="S227" s="1027"/>
      <c r="T227" s="1027"/>
      <c r="U227" s="1027"/>
      <c r="V227" s="665"/>
      <c r="W227" s="1011">
        <v>5800</v>
      </c>
      <c r="X227" s="1011"/>
      <c r="Y227" s="1011"/>
      <c r="Z227" s="1011"/>
      <c r="AA227" s="1011"/>
      <c r="AB227" s="1011"/>
      <c r="AC227" s="665"/>
      <c r="AD227" s="1036"/>
      <c r="AE227" s="1027"/>
      <c r="AF227" s="1027"/>
      <c r="AG227" s="1027"/>
      <c r="AH227" s="1027"/>
      <c r="AI227" s="1027"/>
    </row>
    <row r="228" spans="1:35" ht="13.5" customHeight="1">
      <c r="A228" s="739"/>
      <c r="B228" s="769"/>
      <c r="C228" s="1008" t="s">
        <v>1623</v>
      </c>
      <c r="D228" s="1009"/>
      <c r="E228" s="1009"/>
      <c r="F228" s="1009"/>
      <c r="G228" s="1009"/>
      <c r="H228" s="1009"/>
      <c r="I228" s="1010">
        <v>2500</v>
      </c>
      <c r="J228" s="1010"/>
      <c r="K228" s="1010"/>
      <c r="L228" s="1010"/>
      <c r="M228" s="1010"/>
      <c r="N228" s="1010"/>
      <c r="O228" s="665"/>
      <c r="P228" s="1036">
        <v>0</v>
      </c>
      <c r="Q228" s="1027"/>
      <c r="R228" s="1027"/>
      <c r="S228" s="1027"/>
      <c r="T228" s="1027"/>
      <c r="U228" s="1027"/>
      <c r="V228" s="665"/>
      <c r="W228" s="1011">
        <v>10000</v>
      </c>
      <c r="X228" s="1011"/>
      <c r="Y228" s="1011"/>
      <c r="Z228" s="1011"/>
      <c r="AA228" s="1011"/>
      <c r="AB228" s="1011"/>
      <c r="AC228" s="665"/>
      <c r="AD228" s="1036">
        <v>-5895365</v>
      </c>
      <c r="AE228" s="1027"/>
      <c r="AF228" s="1027"/>
      <c r="AG228" s="1027"/>
      <c r="AH228" s="1027"/>
      <c r="AI228" s="1027"/>
    </row>
    <row r="229" spans="1:35" ht="13.5" customHeight="1">
      <c r="A229" s="739"/>
      <c r="B229" s="769"/>
      <c r="C229" s="1008" t="s">
        <v>1637</v>
      </c>
      <c r="D229" s="1009"/>
      <c r="E229" s="1009"/>
      <c r="F229" s="1009"/>
      <c r="G229" s="1009"/>
      <c r="H229" s="1009"/>
      <c r="I229" s="1010">
        <v>2710</v>
      </c>
      <c r="J229" s="1010"/>
      <c r="K229" s="1010"/>
      <c r="L229" s="1010"/>
      <c r="M229" s="1010"/>
      <c r="N229" s="1010"/>
      <c r="O229" s="665"/>
      <c r="P229" s="1036">
        <v>-10199537</v>
      </c>
      <c r="Q229" s="1027"/>
      <c r="R229" s="1027"/>
      <c r="S229" s="1027"/>
      <c r="T229" s="1027"/>
      <c r="U229" s="1027"/>
      <c r="V229" s="665"/>
      <c r="W229" s="1011">
        <v>7900</v>
      </c>
      <c r="X229" s="1011"/>
      <c r="Y229" s="1011"/>
      <c r="Z229" s="1011"/>
      <c r="AA229" s="1011"/>
      <c r="AB229" s="1011"/>
      <c r="AC229" s="665"/>
      <c r="AD229" s="1036">
        <v>-7188233</v>
      </c>
      <c r="AE229" s="1027"/>
      <c r="AF229" s="1027"/>
      <c r="AG229" s="1027"/>
      <c r="AH229" s="1027"/>
      <c r="AI229" s="1027"/>
    </row>
    <row r="230" spans="1:35" ht="13.5" customHeight="1">
      <c r="A230" s="739"/>
      <c r="B230" s="769"/>
      <c r="C230" s="1008" t="s">
        <v>1655</v>
      </c>
      <c r="D230" s="1009"/>
      <c r="E230" s="1009"/>
      <c r="F230" s="1009"/>
      <c r="G230" s="1009"/>
      <c r="H230" s="1009"/>
      <c r="I230" s="1010">
        <v>5800</v>
      </c>
      <c r="J230" s="1010"/>
      <c r="K230" s="1010"/>
      <c r="L230" s="1010"/>
      <c r="M230" s="1010"/>
      <c r="N230" s="1010"/>
      <c r="O230" s="665"/>
      <c r="P230" s="1036">
        <v>0</v>
      </c>
      <c r="Q230" s="1027"/>
      <c r="R230" s="1027"/>
      <c r="S230" s="1027"/>
      <c r="T230" s="1027"/>
      <c r="U230" s="1027"/>
      <c r="V230" s="665"/>
      <c r="W230" s="1011">
        <v>17900</v>
      </c>
      <c r="X230" s="1011"/>
      <c r="Y230" s="1011"/>
      <c r="Z230" s="1011"/>
      <c r="AA230" s="1011"/>
      <c r="AB230" s="1011"/>
      <c r="AC230" s="665"/>
      <c r="AD230" s="1145">
        <v>-69851</v>
      </c>
      <c r="AE230" s="1146"/>
      <c r="AF230" s="1146"/>
      <c r="AG230" s="1146"/>
      <c r="AH230" s="1146"/>
      <c r="AI230" s="1146"/>
    </row>
    <row r="231" spans="1:35" ht="13.5" customHeight="1">
      <c r="A231" s="739"/>
      <c r="B231" s="769"/>
      <c r="C231" s="1008" t="s">
        <v>1657</v>
      </c>
      <c r="D231" s="1009"/>
      <c r="E231" s="1009"/>
      <c r="F231" s="1009"/>
      <c r="G231" s="1009"/>
      <c r="H231" s="1009"/>
      <c r="I231" s="1010">
        <v>0</v>
      </c>
      <c r="J231" s="1010"/>
      <c r="K231" s="1010"/>
      <c r="L231" s="1010"/>
      <c r="M231" s="1010"/>
      <c r="N231" s="1010"/>
      <c r="O231" s="665"/>
      <c r="P231" s="1036">
        <v>0</v>
      </c>
      <c r="Q231" s="1027"/>
      <c r="R231" s="1027"/>
      <c r="S231" s="1027"/>
      <c r="T231" s="1027"/>
      <c r="U231" s="1027"/>
      <c r="V231" s="665"/>
      <c r="W231" s="1011">
        <v>2900</v>
      </c>
      <c r="X231" s="1011"/>
      <c r="Y231" s="1011"/>
      <c r="Z231" s="1011"/>
      <c r="AA231" s="1011"/>
      <c r="AB231" s="1011"/>
      <c r="AC231" s="665"/>
      <c r="AD231" s="1036">
        <v>-1446656</v>
      </c>
      <c r="AE231" s="1027"/>
      <c r="AF231" s="1027"/>
      <c r="AG231" s="1027"/>
      <c r="AH231" s="1027"/>
      <c r="AI231" s="1027"/>
    </row>
    <row r="232" spans="1:35" ht="13.5" customHeight="1">
      <c r="A232" s="739"/>
      <c r="B232" s="769"/>
      <c r="C232" s="1008" t="s">
        <v>1608</v>
      </c>
      <c r="D232" s="1009"/>
      <c r="E232" s="1009"/>
      <c r="F232" s="1009"/>
      <c r="G232" s="1009"/>
      <c r="H232" s="1009"/>
      <c r="I232" s="1010">
        <v>7095</v>
      </c>
      <c r="J232" s="1010"/>
      <c r="K232" s="1010"/>
      <c r="L232" s="1010"/>
      <c r="M232" s="1010"/>
      <c r="N232" s="1010"/>
      <c r="O232" s="665"/>
      <c r="P232" s="1036">
        <v>-419667</v>
      </c>
      <c r="Q232" s="1027"/>
      <c r="R232" s="1027"/>
      <c r="S232" s="1027"/>
      <c r="T232" s="1027"/>
      <c r="U232" s="1027"/>
      <c r="V232" s="665"/>
      <c r="W232" s="1011">
        <v>42400</v>
      </c>
      <c r="X232" s="1011"/>
      <c r="Y232" s="1011"/>
      <c r="Z232" s="1011"/>
      <c r="AA232" s="1011"/>
      <c r="AB232" s="1011"/>
      <c r="AC232" s="665"/>
      <c r="AD232" s="1036"/>
      <c r="AE232" s="1027"/>
      <c r="AF232" s="1027"/>
      <c r="AG232" s="1027"/>
      <c r="AH232" s="1027"/>
      <c r="AI232" s="1027"/>
    </row>
    <row r="233" spans="1:35" ht="13.5" customHeight="1">
      <c r="A233" s="739"/>
      <c r="B233" s="769"/>
      <c r="C233" s="1008" t="s">
        <v>1627</v>
      </c>
      <c r="D233" s="1009"/>
      <c r="E233" s="1009"/>
      <c r="F233" s="1009"/>
      <c r="G233" s="1009"/>
      <c r="H233" s="1009"/>
      <c r="I233" s="1010">
        <v>3080</v>
      </c>
      <c r="J233" s="1010"/>
      <c r="K233" s="1010"/>
      <c r="L233" s="1010"/>
      <c r="M233" s="1010"/>
      <c r="N233" s="1010"/>
      <c r="O233" s="665"/>
      <c r="P233" s="1036">
        <v>-3241590</v>
      </c>
      <c r="Q233" s="1027"/>
      <c r="R233" s="1027"/>
      <c r="S233" s="1027"/>
      <c r="T233" s="1027"/>
      <c r="U233" s="1027"/>
      <c r="V233" s="665"/>
      <c r="W233" s="1011">
        <v>7200</v>
      </c>
      <c r="X233" s="1011"/>
      <c r="Y233" s="1011"/>
      <c r="Z233" s="1011"/>
      <c r="AA233" s="1011"/>
      <c r="AB233" s="1011"/>
      <c r="AC233" s="665"/>
      <c r="AD233" s="1036"/>
      <c r="AE233" s="1027"/>
      <c r="AF233" s="1027"/>
      <c r="AG233" s="1027"/>
      <c r="AH233" s="1027"/>
      <c r="AI233" s="1027"/>
    </row>
    <row r="234" spans="1:35" ht="13.5" customHeight="1">
      <c r="A234" s="739"/>
      <c r="B234" s="769"/>
      <c r="C234" s="1008" t="s">
        <v>1631</v>
      </c>
      <c r="D234" s="1009"/>
      <c r="E234" s="1009"/>
      <c r="F234" s="1009"/>
      <c r="G234" s="1009"/>
      <c r="H234" s="1009"/>
      <c r="I234" s="1010">
        <v>3600</v>
      </c>
      <c r="J234" s="1010"/>
      <c r="K234" s="1010"/>
      <c r="L234" s="1010"/>
      <c r="M234" s="1010"/>
      <c r="N234" s="1010"/>
      <c r="O234" s="665"/>
      <c r="P234" s="1036">
        <v>-1391179</v>
      </c>
      <c r="Q234" s="1027"/>
      <c r="R234" s="1027"/>
      <c r="S234" s="1027"/>
      <c r="T234" s="1027"/>
      <c r="U234" s="1027"/>
      <c r="V234" s="665"/>
      <c r="W234" s="1011">
        <v>12900</v>
      </c>
      <c r="X234" s="1011"/>
      <c r="Y234" s="1011"/>
      <c r="Z234" s="1011"/>
      <c r="AA234" s="1011"/>
      <c r="AB234" s="1011"/>
      <c r="AC234" s="665"/>
      <c r="AD234" s="1036"/>
      <c r="AE234" s="1027"/>
      <c r="AF234" s="1027"/>
      <c r="AG234" s="1027"/>
      <c r="AH234" s="1027"/>
      <c r="AI234" s="1027"/>
    </row>
    <row r="235" spans="1:35" ht="13.5" customHeight="1">
      <c r="A235" s="739"/>
      <c r="B235" s="769"/>
      <c r="C235" s="1008" t="s">
        <v>1621</v>
      </c>
      <c r="D235" s="1009"/>
      <c r="E235" s="1009"/>
      <c r="F235" s="1009"/>
      <c r="G235" s="1009"/>
      <c r="H235" s="1009"/>
      <c r="I235" s="1010">
        <v>3778839</v>
      </c>
      <c r="J235" s="1010"/>
      <c r="K235" s="1010"/>
      <c r="L235" s="1010"/>
      <c r="M235" s="1010"/>
      <c r="N235" s="1010"/>
      <c r="O235" s="665"/>
      <c r="P235" s="1144">
        <v>-2883640324</v>
      </c>
      <c r="Q235" s="1101"/>
      <c r="R235" s="1101"/>
      <c r="S235" s="1101"/>
      <c r="T235" s="1101"/>
      <c r="U235" s="1101"/>
      <c r="V235" s="665"/>
      <c r="W235" s="1011">
        <v>4285398</v>
      </c>
      <c r="X235" s="1011"/>
      <c r="Y235" s="1011"/>
      <c r="Z235" s="1011"/>
      <c r="AA235" s="1011"/>
      <c r="AB235" s="1011"/>
      <c r="AC235" s="665"/>
      <c r="AD235" s="1150">
        <v>-1714159200</v>
      </c>
      <c r="AE235" s="1150"/>
      <c r="AF235" s="1150"/>
      <c r="AG235" s="1150"/>
      <c r="AH235" s="1150"/>
      <c r="AI235" s="1150"/>
    </row>
    <row r="236" spans="1:35" ht="9" customHeight="1">
      <c r="A236" s="739"/>
      <c r="B236" s="769"/>
      <c r="C236" s="786"/>
      <c r="D236" s="787"/>
      <c r="E236" s="787"/>
      <c r="F236" s="787"/>
      <c r="G236" s="787"/>
      <c r="H236" s="787"/>
      <c r="I236" s="664"/>
      <c r="J236" s="664"/>
      <c r="K236" s="664"/>
      <c r="L236" s="664"/>
      <c r="M236" s="664"/>
      <c r="N236" s="664"/>
      <c r="O236" s="665"/>
      <c r="P236" s="664"/>
      <c r="Q236" s="664"/>
      <c r="R236" s="664"/>
      <c r="S236" s="664"/>
      <c r="T236" s="664"/>
      <c r="U236" s="664"/>
      <c r="V236" s="665"/>
      <c r="W236" s="666"/>
      <c r="X236" s="666"/>
      <c r="Y236" s="666"/>
      <c r="Z236" s="666"/>
      <c r="AA236" s="666"/>
      <c r="AB236" s="666"/>
      <c r="AC236" s="665"/>
      <c r="AD236" s="666"/>
      <c r="AE236" s="666"/>
      <c r="AF236" s="666"/>
      <c r="AG236" s="666"/>
      <c r="AH236" s="666"/>
      <c r="AI236" s="666"/>
    </row>
    <row r="237" spans="1:35" ht="16.5" customHeight="1" thickBot="1">
      <c r="B237" s="772"/>
      <c r="C237" s="1008"/>
      <c r="D237" s="1009"/>
      <c r="E237" s="1009"/>
      <c r="F237" s="1009"/>
      <c r="G237" s="1009"/>
      <c r="H237" s="1009"/>
      <c r="I237" s="792"/>
      <c r="J237" s="792"/>
      <c r="K237" s="792"/>
      <c r="L237" s="792"/>
      <c r="M237" s="792"/>
      <c r="N237" s="792"/>
      <c r="O237" s="668"/>
      <c r="P237" s="1072">
        <v>67798166857</v>
      </c>
      <c r="Q237" s="1072"/>
      <c r="R237" s="1072"/>
      <c r="S237" s="1072"/>
      <c r="T237" s="1072"/>
      <c r="U237" s="1072"/>
      <c r="V237" s="668"/>
      <c r="W237" s="669"/>
      <c r="X237" s="669"/>
      <c r="Y237" s="669"/>
      <c r="Z237" s="669"/>
      <c r="AA237" s="669"/>
      <c r="AB237" s="669"/>
      <c r="AC237" s="668"/>
      <c r="AD237" s="1072">
        <v>60700595132</v>
      </c>
      <c r="AE237" s="1072"/>
      <c r="AF237" s="1072"/>
      <c r="AG237" s="1072"/>
      <c r="AH237" s="1072"/>
      <c r="AI237" s="1072"/>
    </row>
    <row r="238" spans="1:35" ht="13.5" thickTop="1">
      <c r="A238" s="740" t="s">
        <v>1291</v>
      </c>
      <c r="B238" s="769" t="s">
        <v>988</v>
      </c>
      <c r="C238" s="771" t="s">
        <v>1069</v>
      </c>
      <c r="D238" s="773"/>
      <c r="E238" s="746"/>
      <c r="F238" s="746"/>
      <c r="G238" s="746"/>
      <c r="H238" s="746"/>
      <c r="I238" s="746"/>
      <c r="J238" s="746"/>
      <c r="K238" s="746"/>
      <c r="L238" s="746"/>
      <c r="M238" s="746"/>
      <c r="N238" s="746"/>
      <c r="O238" s="746"/>
      <c r="P238" s="746"/>
      <c r="Q238" s="746"/>
      <c r="R238" s="746"/>
      <c r="S238" s="746"/>
      <c r="T238" s="746"/>
      <c r="U238" s="746"/>
      <c r="V238" s="746"/>
      <c r="W238" s="780"/>
      <c r="X238" s="780"/>
      <c r="Y238" s="780"/>
      <c r="Z238" s="780"/>
      <c r="AA238" s="780"/>
      <c r="AB238" s="780"/>
      <c r="AC238" s="485"/>
      <c r="AD238" s="780"/>
      <c r="AE238" s="780"/>
      <c r="AF238" s="780"/>
      <c r="AG238" s="780"/>
      <c r="AH238" s="780"/>
      <c r="AI238" s="780"/>
    </row>
    <row r="239" spans="1:35">
      <c r="A239" s="739" t="s">
        <v>120</v>
      </c>
      <c r="B239" s="769"/>
      <c r="C239" s="772"/>
      <c r="D239" s="773"/>
      <c r="E239" s="773"/>
      <c r="F239" s="773"/>
      <c r="G239" s="773"/>
      <c r="H239" s="773"/>
      <c r="I239" s="773"/>
      <c r="J239" s="773"/>
      <c r="K239" s="773"/>
      <c r="L239" s="773"/>
      <c r="M239" s="773"/>
      <c r="N239" s="773"/>
      <c r="O239" s="773"/>
      <c r="P239" s="773"/>
      <c r="Q239" s="773"/>
      <c r="R239" s="773"/>
      <c r="S239" s="773"/>
      <c r="T239" s="773"/>
      <c r="U239" s="746"/>
      <c r="V239" s="746"/>
      <c r="W239" s="1028">
        <v>46022</v>
      </c>
      <c r="X239" s="1028"/>
      <c r="Y239" s="1028"/>
      <c r="Z239" s="1028"/>
      <c r="AA239" s="1028"/>
      <c r="AB239" s="1028"/>
      <c r="AC239" s="495"/>
      <c r="AD239" s="1028">
        <v>45658</v>
      </c>
      <c r="AE239" s="1028"/>
      <c r="AF239" s="1028"/>
      <c r="AG239" s="1028"/>
      <c r="AH239" s="1028"/>
      <c r="AI239" s="1028"/>
    </row>
    <row r="240" spans="1:35">
      <c r="A240" s="739" t="s">
        <v>120</v>
      </c>
      <c r="B240" s="769"/>
      <c r="C240" s="772"/>
      <c r="D240" s="773"/>
      <c r="E240" s="773"/>
      <c r="F240" s="773"/>
      <c r="G240" s="773"/>
      <c r="H240" s="773"/>
      <c r="I240" s="773"/>
      <c r="J240" s="773"/>
      <c r="K240" s="773"/>
      <c r="L240" s="773"/>
      <c r="M240" s="773"/>
      <c r="N240" s="773"/>
      <c r="O240" s="773"/>
      <c r="P240" s="773"/>
      <c r="Q240" s="773"/>
      <c r="R240" s="773"/>
      <c r="S240" s="773"/>
      <c r="T240" s="773"/>
      <c r="U240" s="746"/>
      <c r="V240" s="746"/>
      <c r="W240" s="1030" t="s">
        <v>1063</v>
      </c>
      <c r="X240" s="1030"/>
      <c r="Y240" s="1030"/>
      <c r="Z240" s="1030"/>
      <c r="AA240" s="1030"/>
      <c r="AB240" s="1030"/>
      <c r="AC240" s="486"/>
      <c r="AD240" s="1030" t="s">
        <v>1063</v>
      </c>
      <c r="AE240" s="1030"/>
      <c r="AF240" s="1030"/>
      <c r="AG240" s="1030"/>
      <c r="AH240" s="1030"/>
      <c r="AI240" s="1030"/>
    </row>
    <row r="241" spans="1:35" ht="13.5">
      <c r="A241" s="739"/>
      <c r="B241" s="769"/>
      <c r="C241" s="784" t="s">
        <v>1720</v>
      </c>
      <c r="D241" s="773"/>
      <c r="E241" s="773"/>
      <c r="F241" s="773"/>
      <c r="G241" s="773"/>
      <c r="H241" s="773"/>
      <c r="I241" s="773"/>
      <c r="J241" s="773"/>
      <c r="K241" s="773"/>
      <c r="L241" s="773"/>
      <c r="M241" s="773"/>
      <c r="N241" s="773"/>
      <c r="O241" s="773"/>
      <c r="P241" s="773"/>
      <c r="Q241" s="773"/>
      <c r="R241" s="773"/>
      <c r="S241" s="773"/>
      <c r="T241" s="773"/>
      <c r="U241" s="746"/>
      <c r="V241" s="746"/>
      <c r="W241" s="793"/>
      <c r="X241" s="793"/>
      <c r="Y241" s="793"/>
      <c r="Z241" s="793"/>
      <c r="AA241" s="793"/>
      <c r="AB241" s="793"/>
      <c r="AC241" s="486"/>
      <c r="AD241" s="793"/>
      <c r="AE241" s="793"/>
      <c r="AF241" s="793"/>
      <c r="AG241" s="793"/>
      <c r="AH241" s="793"/>
      <c r="AI241" s="793"/>
    </row>
    <row r="242" spans="1:35">
      <c r="A242" s="745" t="s">
        <v>120</v>
      </c>
      <c r="B242" s="772"/>
      <c r="C242" s="774" t="s">
        <v>1718</v>
      </c>
      <c r="D242" s="772"/>
      <c r="E242" s="772"/>
      <c r="F242" s="772"/>
      <c r="G242" s="772"/>
      <c r="H242" s="772"/>
      <c r="I242" s="772"/>
      <c r="J242" s="772"/>
      <c r="K242" s="772"/>
      <c r="L242" s="772"/>
      <c r="M242" s="772"/>
      <c r="N242" s="772"/>
      <c r="O242" s="772"/>
      <c r="P242" s="772"/>
      <c r="Q242" s="772"/>
      <c r="R242" s="772"/>
      <c r="S242" s="772"/>
      <c r="T242" s="772"/>
      <c r="U242" s="746"/>
      <c r="V242" s="795"/>
      <c r="W242" s="1002">
        <v>0</v>
      </c>
      <c r="X242" s="1002"/>
      <c r="Y242" s="1002"/>
      <c r="Z242" s="1002"/>
      <c r="AA242" s="1002"/>
      <c r="AB242" s="1002"/>
      <c r="AC242" s="537"/>
      <c r="AD242" s="1002">
        <v>1897143200</v>
      </c>
      <c r="AE242" s="1002"/>
      <c r="AF242" s="1002"/>
      <c r="AG242" s="1002"/>
      <c r="AH242" s="1002"/>
      <c r="AI242" s="1002"/>
    </row>
    <row r="243" spans="1:35" ht="13.5" thickBot="1">
      <c r="A243" s="739" t="s">
        <v>120</v>
      </c>
      <c r="B243" s="769"/>
      <c r="C243" s="775"/>
      <c r="D243" s="776"/>
      <c r="E243" s="777"/>
      <c r="F243" s="777"/>
      <c r="G243" s="777"/>
      <c r="H243" s="777"/>
      <c r="I243" s="777"/>
      <c r="J243" s="777"/>
      <c r="K243" s="778"/>
      <c r="L243" s="778"/>
      <c r="M243" s="778"/>
      <c r="N243" s="778"/>
      <c r="O243" s="778"/>
      <c r="P243" s="778"/>
      <c r="Q243" s="778"/>
      <c r="R243" s="778"/>
      <c r="S243" s="778"/>
      <c r="T243" s="778"/>
      <c r="U243" s="778"/>
      <c r="V243" s="778"/>
      <c r="W243" s="1017">
        <v>0</v>
      </c>
      <c r="X243" s="1017"/>
      <c r="Y243" s="1017"/>
      <c r="Z243" s="1017"/>
      <c r="AA243" s="1017"/>
      <c r="AB243" s="1017"/>
      <c r="AC243" s="488"/>
      <c r="AD243" s="1017">
        <v>1897143200</v>
      </c>
      <c r="AE243" s="1017"/>
      <c r="AF243" s="1017"/>
      <c r="AG243" s="1017"/>
      <c r="AH243" s="1017"/>
      <c r="AI243" s="1017"/>
    </row>
    <row r="244" spans="1:35" ht="13.5" thickTop="1">
      <c r="A244" s="739"/>
      <c r="B244" s="769"/>
      <c r="C244" s="749" t="s">
        <v>1711</v>
      </c>
      <c r="D244" s="776"/>
      <c r="E244" s="777"/>
      <c r="F244" s="777"/>
      <c r="G244" s="777"/>
      <c r="H244" s="777"/>
      <c r="I244" s="777"/>
      <c r="J244" s="777"/>
      <c r="K244" s="778"/>
      <c r="L244" s="778"/>
      <c r="M244" s="778"/>
      <c r="N244" s="778"/>
      <c r="O244" s="778"/>
      <c r="P244" s="778"/>
      <c r="Q244" s="778"/>
      <c r="R244" s="778"/>
      <c r="S244" s="778"/>
      <c r="T244" s="778"/>
      <c r="U244" s="778"/>
      <c r="V244" s="778"/>
      <c r="W244" s="549"/>
      <c r="X244" s="549"/>
      <c r="Y244" s="549"/>
      <c r="Z244" s="549"/>
      <c r="AA244" s="549"/>
      <c r="AB244" s="549"/>
      <c r="AC244" s="488"/>
      <c r="AD244" s="549"/>
      <c r="AE244" s="549"/>
      <c r="AF244" s="549"/>
      <c r="AG244" s="549"/>
      <c r="AH244" s="549"/>
      <c r="AI244" s="549"/>
    </row>
    <row r="245" spans="1:35" ht="13.5" thickBot="1">
      <c r="A245" s="739"/>
      <c r="B245" s="769"/>
      <c r="C245" s="761" t="s">
        <v>1749</v>
      </c>
      <c r="D245" s="776"/>
      <c r="E245" s="777"/>
      <c r="F245" s="777"/>
      <c r="G245" s="777"/>
      <c r="H245" s="777"/>
      <c r="I245" s="777"/>
      <c r="J245" s="777"/>
      <c r="K245" s="778"/>
      <c r="L245" s="778"/>
      <c r="M245" s="778"/>
      <c r="N245" s="778"/>
      <c r="O245" s="778"/>
      <c r="P245" s="778"/>
      <c r="Q245" s="778"/>
      <c r="R245" s="778"/>
      <c r="S245" s="778"/>
      <c r="T245" s="778"/>
      <c r="U245" s="778"/>
      <c r="V245" s="778"/>
      <c r="W245" s="1017">
        <v>0</v>
      </c>
      <c r="X245" s="1017"/>
      <c r="Y245" s="1017"/>
      <c r="Z245" s="1017"/>
      <c r="AA245" s="1017"/>
      <c r="AB245" s="1017"/>
      <c r="AC245" s="540"/>
      <c r="AD245" s="1017">
        <v>1897143200</v>
      </c>
      <c r="AE245" s="1017"/>
      <c r="AF245" s="1017"/>
      <c r="AG245" s="1017"/>
      <c r="AH245" s="1017"/>
      <c r="AI245" s="1017"/>
    </row>
    <row r="246" spans="1:35" ht="14.25" thickTop="1">
      <c r="B246" s="772"/>
      <c r="C246" s="784" t="s">
        <v>1721</v>
      </c>
      <c r="D246" s="772"/>
      <c r="E246" s="772"/>
      <c r="F246" s="772"/>
      <c r="G246" s="772"/>
      <c r="H246" s="772"/>
      <c r="I246" s="772"/>
      <c r="J246" s="772"/>
      <c r="K246" s="772"/>
      <c r="L246" s="772"/>
      <c r="M246" s="772"/>
      <c r="N246" s="772"/>
      <c r="O246" s="772"/>
      <c r="P246" s="772"/>
      <c r="Q246" s="772"/>
      <c r="R246" s="772"/>
      <c r="S246" s="772"/>
      <c r="T246" s="772"/>
      <c r="U246" s="746"/>
      <c r="V246" s="795"/>
      <c r="W246" s="723"/>
      <c r="X246" s="723"/>
      <c r="Y246" s="723"/>
      <c r="Z246" s="723"/>
      <c r="AA246" s="723"/>
      <c r="AB246" s="723"/>
      <c r="AC246" s="537"/>
      <c r="AD246" s="723"/>
      <c r="AE246" s="723"/>
      <c r="AF246" s="723"/>
      <c r="AG246" s="723"/>
      <c r="AH246" s="723"/>
      <c r="AI246" s="723"/>
    </row>
    <row r="247" spans="1:35">
      <c r="A247" s="745" t="s">
        <v>120</v>
      </c>
      <c r="B247" s="772"/>
      <c r="C247" s="774" t="s">
        <v>1722</v>
      </c>
      <c r="D247" s="772"/>
      <c r="E247" s="772"/>
      <c r="F247" s="772"/>
      <c r="G247" s="772"/>
      <c r="H247" s="772"/>
      <c r="I247" s="772"/>
      <c r="J247" s="772"/>
      <c r="K247" s="772"/>
      <c r="L247" s="772"/>
      <c r="M247" s="772"/>
      <c r="N247" s="772"/>
      <c r="O247" s="772"/>
      <c r="P247" s="772"/>
      <c r="Q247" s="772"/>
      <c r="R247" s="772"/>
      <c r="S247" s="772"/>
      <c r="T247" s="772"/>
      <c r="U247" s="746"/>
      <c r="V247" s="795"/>
      <c r="W247" s="1003">
        <v>37718074903</v>
      </c>
      <c r="X247" s="1002"/>
      <c r="Y247" s="1002"/>
      <c r="Z247" s="1002"/>
      <c r="AA247" s="1002"/>
      <c r="AB247" s="1002"/>
      <c r="AC247" s="537"/>
      <c r="AD247" s="1002">
        <v>23217075704</v>
      </c>
      <c r="AE247" s="1002"/>
      <c r="AF247" s="1002"/>
      <c r="AG247" s="1002"/>
      <c r="AH247" s="1002"/>
      <c r="AI247" s="1002"/>
    </row>
    <row r="248" spans="1:35" ht="13.5" thickBot="1">
      <c r="A248" s="739" t="s">
        <v>120</v>
      </c>
      <c r="B248" s="769"/>
      <c r="C248" s="775"/>
      <c r="D248" s="776"/>
      <c r="E248" s="777"/>
      <c r="F248" s="777"/>
      <c r="G248" s="777"/>
      <c r="H248" s="777"/>
      <c r="I248" s="777"/>
      <c r="J248" s="777"/>
      <c r="K248" s="778"/>
      <c r="L248" s="778"/>
      <c r="M248" s="778"/>
      <c r="N248" s="778"/>
      <c r="O248" s="778"/>
      <c r="P248" s="778"/>
      <c r="Q248" s="778"/>
      <c r="R248" s="778"/>
      <c r="S248" s="778"/>
      <c r="T248" s="778"/>
      <c r="U248" s="778"/>
      <c r="V248" s="778"/>
      <c r="W248" s="1017">
        <v>37718074903</v>
      </c>
      <c r="X248" s="1017"/>
      <c r="Y248" s="1017"/>
      <c r="Z248" s="1017"/>
      <c r="AA248" s="1017"/>
      <c r="AB248" s="1017"/>
      <c r="AC248" s="488"/>
      <c r="AD248" s="1017">
        <v>23217075704</v>
      </c>
      <c r="AE248" s="1017"/>
      <c r="AF248" s="1017"/>
      <c r="AG248" s="1017"/>
      <c r="AH248" s="1017"/>
      <c r="AI248" s="1017"/>
    </row>
    <row r="249" spans="1:35" ht="13.5" thickTop="1">
      <c r="A249" s="739"/>
      <c r="B249" s="769"/>
      <c r="C249" s="749" t="s">
        <v>1711</v>
      </c>
      <c r="D249" s="776"/>
      <c r="E249" s="777"/>
      <c r="F249" s="777"/>
      <c r="G249" s="777"/>
      <c r="H249" s="777"/>
      <c r="I249" s="777"/>
      <c r="J249" s="777"/>
      <c r="K249" s="778"/>
      <c r="L249" s="778"/>
      <c r="M249" s="778"/>
      <c r="N249" s="778"/>
      <c r="O249" s="778"/>
      <c r="P249" s="778"/>
      <c r="Q249" s="778"/>
      <c r="R249" s="778"/>
      <c r="S249" s="778"/>
      <c r="T249" s="778"/>
      <c r="U249" s="778"/>
      <c r="V249" s="778"/>
      <c r="W249" s="549"/>
      <c r="X249" s="549"/>
      <c r="Y249" s="549"/>
      <c r="Z249" s="549"/>
      <c r="AA249" s="549"/>
      <c r="AB249" s="549"/>
      <c r="AC249" s="488"/>
      <c r="AD249" s="549"/>
      <c r="AE249" s="549"/>
      <c r="AF249" s="549"/>
      <c r="AG249" s="549"/>
      <c r="AH249" s="549"/>
      <c r="AI249" s="549"/>
    </row>
    <row r="250" spans="1:35" ht="13.5" thickBot="1">
      <c r="A250" s="739"/>
      <c r="B250" s="769"/>
      <c r="C250" s="761" t="s">
        <v>1749</v>
      </c>
      <c r="D250" s="776"/>
      <c r="E250" s="777"/>
      <c r="F250" s="777"/>
      <c r="G250" s="777"/>
      <c r="H250" s="777"/>
      <c r="I250" s="777"/>
      <c r="J250" s="777"/>
      <c r="K250" s="778"/>
      <c r="L250" s="778"/>
      <c r="M250" s="778"/>
      <c r="N250" s="778"/>
      <c r="O250" s="778"/>
      <c r="P250" s="778"/>
      <c r="Q250" s="778"/>
      <c r="R250" s="778"/>
      <c r="S250" s="778"/>
      <c r="T250" s="778"/>
      <c r="U250" s="778"/>
      <c r="V250" s="778"/>
      <c r="W250" s="1017">
        <v>37718074903</v>
      </c>
      <c r="X250" s="1017"/>
      <c r="Y250" s="1017"/>
      <c r="Z250" s="1017"/>
      <c r="AA250" s="1017"/>
      <c r="AB250" s="1017"/>
      <c r="AC250" s="540"/>
      <c r="AD250" s="1017">
        <v>23217075704</v>
      </c>
      <c r="AE250" s="1017"/>
      <c r="AF250" s="1017"/>
      <c r="AG250" s="1017"/>
      <c r="AH250" s="1017"/>
      <c r="AI250" s="1017"/>
    </row>
    <row r="251" spans="1:35" ht="25.5" customHeight="1" thickTop="1">
      <c r="A251" s="739"/>
      <c r="B251" s="769"/>
      <c r="C251" s="1148" t="s">
        <v>1723</v>
      </c>
      <c r="D251" s="1148"/>
      <c r="E251" s="1148"/>
      <c r="F251" s="1148"/>
      <c r="G251" s="1148"/>
      <c r="H251" s="1148"/>
      <c r="I251" s="1148"/>
      <c r="J251" s="1148"/>
      <c r="K251" s="1148"/>
      <c r="L251" s="1148"/>
      <c r="M251" s="1148"/>
      <c r="N251" s="1148"/>
      <c r="O251" s="1148"/>
      <c r="P251" s="1148"/>
      <c r="Q251" s="1148"/>
      <c r="R251" s="1148"/>
      <c r="S251" s="1148"/>
      <c r="T251" s="1148"/>
      <c r="U251" s="1148"/>
      <c r="V251" s="1148"/>
      <c r="W251" s="1148"/>
      <c r="X251" s="1148"/>
      <c r="Y251" s="1148"/>
      <c r="Z251" s="1148"/>
      <c r="AA251" s="1148"/>
      <c r="AB251" s="1148"/>
      <c r="AC251" s="1148"/>
      <c r="AD251" s="1148"/>
      <c r="AE251" s="1148"/>
      <c r="AF251" s="1148"/>
      <c r="AG251" s="1148"/>
      <c r="AH251" s="1148"/>
      <c r="AI251" s="1148"/>
    </row>
    <row r="252" spans="1:35">
      <c r="A252" s="740" t="s">
        <v>1450</v>
      </c>
      <c r="B252" s="769" t="s">
        <v>988</v>
      </c>
      <c r="C252" s="771" t="s">
        <v>1070</v>
      </c>
      <c r="D252" s="773"/>
      <c r="E252" s="773"/>
      <c r="F252" s="773"/>
      <c r="G252" s="773"/>
      <c r="H252" s="773"/>
      <c r="I252" s="773"/>
      <c r="J252" s="773"/>
      <c r="K252" s="773"/>
      <c r="L252" s="773"/>
      <c r="M252" s="773"/>
      <c r="N252" s="773"/>
      <c r="O252" s="773"/>
      <c r="P252" s="773"/>
      <c r="Q252" s="773"/>
      <c r="R252" s="773"/>
      <c r="S252" s="773"/>
      <c r="T252" s="773"/>
      <c r="U252" s="746"/>
      <c r="V252" s="746"/>
      <c r="W252" s="798"/>
      <c r="X252" s="798"/>
      <c r="Y252" s="798"/>
      <c r="Z252" s="798"/>
      <c r="AA252" s="798"/>
      <c r="AB252" s="798"/>
      <c r="AC252" s="485"/>
      <c r="AD252" s="798"/>
      <c r="AE252" s="798"/>
      <c r="AF252" s="798"/>
      <c r="AG252" s="798"/>
      <c r="AH252" s="798"/>
      <c r="AI252" s="798"/>
    </row>
    <row r="253" spans="1:35">
      <c r="A253" s="739" t="s">
        <v>120</v>
      </c>
      <c r="B253" s="769"/>
      <c r="C253" s="772"/>
      <c r="D253" s="773"/>
      <c r="E253" s="773"/>
      <c r="F253" s="773"/>
      <c r="G253" s="773"/>
      <c r="H253" s="773"/>
      <c r="I253" s="773"/>
      <c r="J253" s="773"/>
      <c r="K253" s="773"/>
      <c r="L253" s="773"/>
      <c r="M253" s="773"/>
      <c r="N253" s="773"/>
      <c r="O253" s="773"/>
      <c r="P253" s="773"/>
      <c r="Q253" s="773"/>
      <c r="R253" s="773"/>
      <c r="S253" s="773"/>
      <c r="T253" s="773"/>
      <c r="U253" s="746"/>
      <c r="V253" s="746"/>
      <c r="W253" s="1028">
        <v>46022</v>
      </c>
      <c r="X253" s="1029"/>
      <c r="Y253" s="1029"/>
      <c r="Z253" s="1029"/>
      <c r="AA253" s="1029"/>
      <c r="AB253" s="1029"/>
      <c r="AC253" s="495"/>
      <c r="AD253" s="1028">
        <v>45658</v>
      </c>
      <c r="AE253" s="1029"/>
      <c r="AF253" s="1029"/>
      <c r="AG253" s="1029"/>
      <c r="AH253" s="1029"/>
      <c r="AI253" s="1029"/>
    </row>
    <row r="254" spans="1:35">
      <c r="A254" s="739" t="s">
        <v>120</v>
      </c>
      <c r="B254" s="769"/>
      <c r="C254" s="772"/>
      <c r="D254" s="773"/>
      <c r="E254" s="773"/>
      <c r="F254" s="773"/>
      <c r="G254" s="773"/>
      <c r="H254" s="773"/>
      <c r="I254" s="773"/>
      <c r="J254" s="773"/>
      <c r="K254" s="773"/>
      <c r="L254" s="773"/>
      <c r="M254" s="773"/>
      <c r="N254" s="773"/>
      <c r="O254" s="773"/>
      <c r="P254" s="773"/>
      <c r="Q254" s="773"/>
      <c r="R254" s="773"/>
      <c r="S254" s="773"/>
      <c r="T254" s="773"/>
      <c r="U254" s="746"/>
      <c r="V254" s="746"/>
      <c r="W254" s="1030" t="s">
        <v>1063</v>
      </c>
      <c r="X254" s="1030"/>
      <c r="Y254" s="1030"/>
      <c r="Z254" s="1030"/>
      <c r="AA254" s="1030"/>
      <c r="AB254" s="1030"/>
      <c r="AC254" s="486"/>
      <c r="AD254" s="1030" t="s">
        <v>1063</v>
      </c>
      <c r="AE254" s="1030"/>
      <c r="AF254" s="1030"/>
      <c r="AG254" s="1030"/>
      <c r="AH254" s="1030"/>
      <c r="AI254" s="1030"/>
    </row>
    <row r="255" spans="1:35">
      <c r="A255" s="739" t="s">
        <v>120</v>
      </c>
      <c r="B255" s="769"/>
      <c r="C255" s="799" t="s">
        <v>1662</v>
      </c>
      <c r="D255" s="774"/>
      <c r="E255" s="746"/>
      <c r="F255" s="746"/>
      <c r="G255" s="746"/>
      <c r="H255" s="746"/>
      <c r="I255" s="746"/>
      <c r="J255" s="746"/>
      <c r="K255" s="746"/>
      <c r="L255" s="746"/>
      <c r="M255" s="746"/>
      <c r="N255" s="746"/>
      <c r="O255" s="746"/>
      <c r="P255" s="746"/>
      <c r="Q255" s="746"/>
      <c r="R255" s="746"/>
      <c r="S255" s="746"/>
      <c r="T255" s="746"/>
      <c r="U255" s="746"/>
      <c r="V255" s="746"/>
      <c r="W255" s="1002">
        <v>29700000</v>
      </c>
      <c r="X255" s="1002"/>
      <c r="Y255" s="1002"/>
      <c r="Z255" s="1002"/>
      <c r="AA255" s="1002"/>
      <c r="AB255" s="1002"/>
      <c r="AC255" s="537"/>
      <c r="AD255" s="1002">
        <v>29700000</v>
      </c>
      <c r="AE255" s="1002"/>
      <c r="AF255" s="1002"/>
      <c r="AG255" s="1002"/>
      <c r="AH255" s="1002"/>
      <c r="AI255" s="1002"/>
    </row>
    <row r="256" spans="1:35" hidden="1">
      <c r="A256" s="739"/>
      <c r="B256" s="769"/>
      <c r="C256" s="746" t="s">
        <v>1663</v>
      </c>
      <c r="D256" s="774"/>
      <c r="E256" s="746"/>
      <c r="F256" s="746"/>
      <c r="G256" s="746"/>
      <c r="H256" s="746"/>
      <c r="I256" s="746"/>
      <c r="J256" s="746"/>
      <c r="K256" s="746"/>
      <c r="L256" s="746"/>
      <c r="M256" s="746"/>
      <c r="N256" s="746"/>
      <c r="O256" s="746"/>
      <c r="P256" s="746"/>
      <c r="Q256" s="746"/>
      <c r="R256" s="746"/>
      <c r="S256" s="746"/>
      <c r="T256" s="746"/>
      <c r="U256" s="746"/>
      <c r="V256" s="746"/>
      <c r="W256" s="1002"/>
      <c r="X256" s="1002"/>
      <c r="Y256" s="1002"/>
      <c r="Z256" s="1002"/>
      <c r="AA256" s="1002"/>
      <c r="AB256" s="1002"/>
      <c r="AC256" s="537"/>
      <c r="AD256" s="1002"/>
      <c r="AE256" s="1002"/>
      <c r="AF256" s="1002"/>
      <c r="AG256" s="1002"/>
      <c r="AH256" s="1002"/>
      <c r="AI256" s="1002"/>
    </row>
    <row r="257" spans="1:35" ht="13.5" thickBot="1">
      <c r="A257" s="739" t="s">
        <v>120</v>
      </c>
      <c r="B257" s="769"/>
      <c r="C257" s="775"/>
      <c r="D257" s="776"/>
      <c r="E257" s="777"/>
      <c r="F257" s="777"/>
      <c r="G257" s="777"/>
      <c r="H257" s="777"/>
      <c r="I257" s="777"/>
      <c r="J257" s="777"/>
      <c r="K257" s="778"/>
      <c r="L257" s="778"/>
      <c r="M257" s="778"/>
      <c r="N257" s="778"/>
      <c r="O257" s="778"/>
      <c r="P257" s="778"/>
      <c r="Q257" s="778"/>
      <c r="R257" s="778"/>
      <c r="S257" s="778"/>
      <c r="T257" s="778"/>
      <c r="U257" s="778"/>
      <c r="V257" s="778"/>
      <c r="W257" s="1017">
        <v>29700000</v>
      </c>
      <c r="X257" s="1017"/>
      <c r="Y257" s="1017"/>
      <c r="Z257" s="1017"/>
      <c r="AA257" s="1017"/>
      <c r="AB257" s="1017"/>
      <c r="AC257" s="488"/>
      <c r="AD257" s="1017">
        <v>29700000</v>
      </c>
      <c r="AE257" s="1017"/>
      <c r="AF257" s="1017"/>
      <c r="AG257" s="1017"/>
      <c r="AH257" s="1017"/>
      <c r="AI257" s="1017"/>
    </row>
    <row r="258" spans="1:35" ht="13.5" thickTop="1">
      <c r="A258" s="739" t="s">
        <v>120</v>
      </c>
      <c r="B258" s="769"/>
      <c r="C258" s="772"/>
      <c r="D258" s="772"/>
      <c r="E258" s="772"/>
      <c r="F258" s="772"/>
      <c r="G258" s="772"/>
      <c r="H258" s="772"/>
      <c r="I258" s="772"/>
      <c r="J258" s="772"/>
      <c r="K258" s="772"/>
      <c r="L258" s="772"/>
      <c r="M258" s="772"/>
      <c r="N258" s="772"/>
      <c r="O258" s="772"/>
      <c r="P258" s="772"/>
      <c r="Q258" s="772"/>
      <c r="R258" s="772"/>
      <c r="S258" s="772"/>
      <c r="T258" s="772"/>
      <c r="U258" s="746"/>
      <c r="V258" s="746"/>
      <c r="W258" s="800"/>
      <c r="X258" s="800"/>
      <c r="Y258" s="800"/>
      <c r="Z258" s="800"/>
      <c r="AA258" s="800"/>
      <c r="AB258" s="800"/>
      <c r="AC258" s="485"/>
      <c r="AD258" s="800"/>
      <c r="AE258" s="800"/>
      <c r="AF258" s="800"/>
      <c r="AG258" s="800"/>
      <c r="AH258" s="800"/>
      <c r="AI258" s="800"/>
    </row>
    <row r="259" spans="1:35" ht="13.5" hidden="1" customHeight="1" thickTop="1">
      <c r="A259" s="739"/>
      <c r="B259" s="769"/>
      <c r="C259" s="759" t="s">
        <v>1072</v>
      </c>
      <c r="D259" s="759"/>
      <c r="E259" s="759"/>
      <c r="F259" s="759"/>
      <c r="G259" s="759"/>
      <c r="H259" s="759"/>
      <c r="I259" s="759"/>
      <c r="J259" s="759"/>
      <c r="K259" s="759"/>
      <c r="L259" s="759"/>
      <c r="M259" s="759"/>
      <c r="N259" s="759"/>
      <c r="O259" s="759"/>
      <c r="P259" s="759"/>
      <c r="Q259" s="759"/>
      <c r="R259" s="759"/>
      <c r="S259" s="778"/>
      <c r="T259" s="778"/>
      <c r="U259" s="778"/>
      <c r="V259" s="778"/>
      <c r="W259" s="1046">
        <v>0</v>
      </c>
      <c r="X259" s="1046"/>
      <c r="Y259" s="1046"/>
      <c r="Z259" s="1046"/>
      <c r="AA259" s="1046"/>
      <c r="AB259" s="1046"/>
      <c r="AC259" s="540"/>
      <c r="AD259" s="1046"/>
      <c r="AE259" s="1046"/>
      <c r="AF259" s="1046"/>
      <c r="AG259" s="1046"/>
      <c r="AH259" s="1046"/>
      <c r="AI259" s="1046"/>
    </row>
    <row r="260" spans="1:35" ht="12.75" hidden="1" customHeight="1">
      <c r="A260" s="739" t="s">
        <v>120</v>
      </c>
      <c r="B260" s="769"/>
      <c r="C260" s="761" t="s">
        <v>1073</v>
      </c>
      <c r="D260" s="490"/>
      <c r="E260" s="490"/>
      <c r="F260" s="490"/>
      <c r="G260" s="490"/>
      <c r="H260" s="490"/>
      <c r="I260" s="490"/>
      <c r="J260" s="490"/>
      <c r="K260" s="801"/>
      <c r="L260" s="801"/>
      <c r="M260" s="801"/>
      <c r="N260" s="801"/>
      <c r="O260" s="801"/>
      <c r="P260" s="801"/>
      <c r="Q260" s="801"/>
      <c r="R260" s="801"/>
      <c r="S260" s="802"/>
      <c r="T260" s="802"/>
      <c r="U260" s="802"/>
      <c r="V260" s="802"/>
      <c r="W260" s="485"/>
      <c r="X260" s="485"/>
      <c r="Y260" s="485"/>
      <c r="Z260" s="485"/>
      <c r="AA260" s="485"/>
      <c r="AB260" s="485"/>
      <c r="AC260" s="485"/>
      <c r="AD260" s="485"/>
      <c r="AE260" s="485"/>
      <c r="AF260" s="485"/>
      <c r="AG260" s="485"/>
      <c r="AH260" s="485"/>
      <c r="AI260" s="485"/>
    </row>
    <row r="261" spans="1:35" ht="12.75" hidden="1" customHeight="1">
      <c r="A261" s="739"/>
      <c r="B261" s="769"/>
      <c r="C261" s="761"/>
      <c r="D261" s="490"/>
      <c r="E261" s="490"/>
      <c r="F261" s="490"/>
      <c r="G261" s="490"/>
      <c r="H261" s="490"/>
      <c r="I261" s="490"/>
      <c r="J261" s="490"/>
      <c r="K261" s="801"/>
      <c r="L261" s="801"/>
      <c r="M261" s="801"/>
      <c r="N261" s="801"/>
      <c r="O261" s="801"/>
      <c r="P261" s="801"/>
      <c r="Q261" s="801"/>
      <c r="R261" s="801"/>
      <c r="S261" s="802"/>
      <c r="T261" s="802"/>
      <c r="U261" s="802"/>
      <c r="V261" s="802"/>
      <c r="W261" s="485"/>
      <c r="X261" s="485"/>
      <c r="Y261" s="485"/>
      <c r="Z261" s="485"/>
      <c r="AA261" s="485"/>
      <c r="AB261" s="485"/>
      <c r="AC261" s="485"/>
      <c r="AD261" s="485"/>
      <c r="AE261" s="485"/>
      <c r="AF261" s="485"/>
      <c r="AG261" s="485"/>
      <c r="AH261" s="485"/>
      <c r="AI261" s="485"/>
    </row>
    <row r="262" spans="1:35">
      <c r="A262" s="740" t="s">
        <v>1451</v>
      </c>
      <c r="B262" s="769" t="s">
        <v>988</v>
      </c>
      <c r="C262" s="771" t="s">
        <v>1074</v>
      </c>
      <c r="D262" s="773"/>
      <c r="E262" s="773"/>
      <c r="F262" s="773"/>
      <c r="G262" s="773"/>
      <c r="H262" s="773"/>
      <c r="I262" s="773"/>
      <c r="J262" s="773"/>
      <c r="K262" s="773"/>
      <c r="L262" s="773"/>
      <c r="M262" s="773"/>
      <c r="N262" s="773"/>
      <c r="O262" s="773"/>
      <c r="P262" s="773"/>
      <c r="Q262" s="773"/>
      <c r="R262" s="773"/>
      <c r="S262" s="773"/>
      <c r="T262" s="773"/>
      <c r="U262" s="746"/>
      <c r="V262" s="746"/>
      <c r="W262" s="798"/>
      <c r="X262" s="798"/>
      <c r="Y262" s="798"/>
      <c r="Z262" s="798"/>
      <c r="AA262" s="798"/>
      <c r="AB262" s="798"/>
      <c r="AC262" s="485"/>
      <c r="AD262" s="798"/>
      <c r="AE262" s="798"/>
      <c r="AF262" s="798"/>
      <c r="AG262" s="798"/>
      <c r="AH262" s="798"/>
      <c r="AI262" s="798"/>
    </row>
    <row r="263" spans="1:35">
      <c r="A263" s="739" t="s">
        <v>120</v>
      </c>
      <c r="B263" s="769"/>
      <c r="C263" s="772"/>
      <c r="D263" s="773"/>
      <c r="E263" s="773"/>
      <c r="F263" s="773"/>
      <c r="G263" s="773"/>
      <c r="H263" s="773"/>
      <c r="I263" s="773"/>
      <c r="J263" s="773"/>
      <c r="K263" s="773"/>
      <c r="L263" s="773"/>
      <c r="M263" s="773"/>
      <c r="N263" s="773"/>
      <c r="O263" s="773"/>
      <c r="P263" s="773"/>
      <c r="Q263" s="773"/>
      <c r="R263" s="773"/>
      <c r="S263" s="773"/>
      <c r="T263" s="773"/>
      <c r="U263" s="746"/>
      <c r="V263" s="746"/>
      <c r="W263" s="1028">
        <v>46022</v>
      </c>
      <c r="X263" s="1029"/>
      <c r="Y263" s="1029"/>
      <c r="Z263" s="1029"/>
      <c r="AA263" s="1029"/>
      <c r="AB263" s="1029"/>
      <c r="AC263" s="495"/>
      <c r="AD263" s="1028">
        <v>45658</v>
      </c>
      <c r="AE263" s="1029"/>
      <c r="AF263" s="1029"/>
      <c r="AG263" s="1029"/>
      <c r="AH263" s="1029"/>
      <c r="AI263" s="1029"/>
    </row>
    <row r="264" spans="1:35">
      <c r="A264" s="739" t="s">
        <v>120</v>
      </c>
      <c r="B264" s="769"/>
      <c r="C264" s="772"/>
      <c r="D264" s="773"/>
      <c r="E264" s="773"/>
      <c r="F264" s="773"/>
      <c r="G264" s="773"/>
      <c r="H264" s="773"/>
      <c r="I264" s="773"/>
      <c r="J264" s="773"/>
      <c r="K264" s="773"/>
      <c r="L264" s="773"/>
      <c r="M264" s="773"/>
      <c r="N264" s="773"/>
      <c r="O264" s="773"/>
      <c r="P264" s="773"/>
      <c r="Q264" s="773"/>
      <c r="R264" s="773"/>
      <c r="S264" s="773"/>
      <c r="T264" s="773"/>
      <c r="U264" s="746"/>
      <c r="V264" s="746"/>
      <c r="W264" s="1030" t="s">
        <v>1063</v>
      </c>
      <c r="X264" s="1030"/>
      <c r="Y264" s="1030"/>
      <c r="Z264" s="1030"/>
      <c r="AA264" s="1030"/>
      <c r="AB264" s="1030"/>
      <c r="AC264" s="486"/>
      <c r="AD264" s="1030" t="s">
        <v>1063</v>
      </c>
      <c r="AE264" s="1030"/>
      <c r="AF264" s="1030"/>
      <c r="AG264" s="1030"/>
      <c r="AH264" s="1030"/>
      <c r="AI264" s="1030"/>
    </row>
    <row r="265" spans="1:35">
      <c r="A265" s="739" t="s">
        <v>1075</v>
      </c>
      <c r="B265" s="769"/>
      <c r="C265" s="749" t="s">
        <v>1076</v>
      </c>
      <c r="D265" s="773"/>
      <c r="E265" s="773"/>
      <c r="F265" s="773"/>
      <c r="G265" s="773"/>
      <c r="H265" s="773"/>
      <c r="I265" s="773"/>
      <c r="J265" s="773"/>
      <c r="K265" s="773"/>
      <c r="L265" s="773"/>
      <c r="M265" s="773"/>
      <c r="N265" s="773"/>
      <c r="O265" s="773"/>
      <c r="P265" s="773"/>
      <c r="Q265" s="773"/>
      <c r="R265" s="773"/>
      <c r="S265" s="773"/>
      <c r="T265" s="773"/>
      <c r="U265" s="746"/>
      <c r="V265" s="746"/>
      <c r="W265" s="793"/>
      <c r="X265" s="793"/>
      <c r="Y265" s="793"/>
      <c r="Z265" s="793"/>
      <c r="AA265" s="793"/>
      <c r="AB265" s="793"/>
      <c r="AC265" s="486"/>
      <c r="AD265" s="793"/>
      <c r="AE265" s="793"/>
      <c r="AF265" s="793"/>
      <c r="AG265" s="793"/>
      <c r="AH265" s="793"/>
      <c r="AI265" s="793"/>
    </row>
    <row r="266" spans="1:35">
      <c r="A266" s="739" t="s">
        <v>120</v>
      </c>
      <c r="B266" s="762"/>
      <c r="C266" s="1005" t="s">
        <v>1512</v>
      </c>
      <c r="D266" s="1005"/>
      <c r="E266" s="1005"/>
      <c r="F266" s="1005"/>
      <c r="G266" s="1005"/>
      <c r="H266" s="1005"/>
      <c r="I266" s="1005"/>
      <c r="J266" s="1005"/>
      <c r="K266" s="1005"/>
      <c r="L266" s="1005"/>
      <c r="M266" s="1005"/>
      <c r="N266" s="1005"/>
      <c r="O266" s="1005"/>
      <c r="P266" s="1005"/>
      <c r="Q266" s="1005"/>
      <c r="R266" s="1005"/>
      <c r="S266" s="1005"/>
      <c r="T266" s="1005"/>
      <c r="U266" s="1005"/>
      <c r="V266" s="1005"/>
      <c r="W266" s="1003">
        <v>1350933018</v>
      </c>
      <c r="X266" s="1002"/>
      <c r="Y266" s="1002"/>
      <c r="Z266" s="1002"/>
      <c r="AA266" s="1002"/>
      <c r="AB266" s="1002"/>
      <c r="AC266" s="538"/>
      <c r="AD266" s="1002">
        <v>525064525</v>
      </c>
      <c r="AE266" s="1002"/>
      <c r="AF266" s="1002"/>
      <c r="AG266" s="1002"/>
      <c r="AH266" s="1002"/>
      <c r="AI266" s="1002"/>
    </row>
    <row r="267" spans="1:35">
      <c r="A267" s="739" t="s">
        <v>120</v>
      </c>
      <c r="B267" s="769"/>
      <c r="C267" s="746" t="s">
        <v>1077</v>
      </c>
      <c r="D267" s="774"/>
      <c r="E267" s="746"/>
      <c r="F267" s="746"/>
      <c r="G267" s="746"/>
      <c r="H267" s="746"/>
      <c r="I267" s="746"/>
      <c r="J267" s="746"/>
      <c r="K267" s="746"/>
      <c r="L267" s="746"/>
      <c r="M267" s="746"/>
      <c r="N267" s="746"/>
      <c r="O267" s="746"/>
      <c r="P267" s="746"/>
      <c r="Q267" s="746"/>
      <c r="R267" s="746"/>
      <c r="S267" s="746"/>
      <c r="T267" s="746"/>
      <c r="U267" s="746"/>
      <c r="V267" s="746"/>
      <c r="W267" s="1002">
        <v>264046912</v>
      </c>
      <c r="X267" s="1002"/>
      <c r="Y267" s="1002"/>
      <c r="Z267" s="1002"/>
      <c r="AA267" s="1002"/>
      <c r="AB267" s="1002"/>
      <c r="AC267" s="537"/>
      <c r="AD267" s="1002">
        <v>1238899232</v>
      </c>
      <c r="AE267" s="1002"/>
      <c r="AF267" s="1002"/>
      <c r="AG267" s="1002"/>
      <c r="AH267" s="1002"/>
      <c r="AI267" s="1002"/>
    </row>
    <row r="268" spans="1:35">
      <c r="A268" s="739" t="s">
        <v>120</v>
      </c>
      <c r="B268" s="769"/>
      <c r="C268" s="746" t="s">
        <v>1078</v>
      </c>
      <c r="D268" s="774"/>
      <c r="E268" s="746"/>
      <c r="F268" s="746"/>
      <c r="G268" s="746"/>
      <c r="H268" s="746"/>
      <c r="I268" s="746"/>
      <c r="J268" s="746"/>
      <c r="K268" s="746"/>
      <c r="L268" s="746"/>
      <c r="M268" s="746"/>
      <c r="N268" s="746"/>
      <c r="O268" s="746"/>
      <c r="P268" s="746"/>
      <c r="Q268" s="746"/>
      <c r="R268" s="746"/>
      <c r="S268" s="746"/>
      <c r="T268" s="746"/>
      <c r="U268" s="746"/>
      <c r="V268" s="746"/>
      <c r="W268" s="1002">
        <v>625000000</v>
      </c>
      <c r="X268" s="1002"/>
      <c r="Y268" s="1002"/>
      <c r="Z268" s="1002"/>
      <c r="AA268" s="1002"/>
      <c r="AB268" s="1002"/>
      <c r="AC268" s="537"/>
      <c r="AD268" s="1002">
        <v>625000000</v>
      </c>
      <c r="AE268" s="1002"/>
      <c r="AF268" s="1002"/>
      <c r="AG268" s="1002"/>
      <c r="AH268" s="1002"/>
      <c r="AI268" s="1002"/>
    </row>
    <row r="269" spans="1:35" ht="9" customHeight="1">
      <c r="A269" s="739" t="s">
        <v>120</v>
      </c>
      <c r="B269" s="769"/>
      <c r="C269" s="774"/>
      <c r="D269" s="746"/>
      <c r="E269" s="746"/>
      <c r="F269" s="746"/>
      <c r="G269" s="746"/>
      <c r="H269" s="746"/>
      <c r="I269" s="746"/>
      <c r="J269" s="746"/>
      <c r="K269" s="746"/>
      <c r="L269" s="746"/>
      <c r="M269" s="746"/>
      <c r="N269" s="746"/>
      <c r="O269" s="746"/>
      <c r="P269" s="746"/>
      <c r="Q269" s="746"/>
      <c r="R269" s="746"/>
      <c r="S269" s="746"/>
      <c r="T269" s="746"/>
      <c r="U269" s="746"/>
      <c r="V269" s="746"/>
      <c r="W269" s="1044"/>
      <c r="X269" s="1044"/>
      <c r="Y269" s="1044"/>
      <c r="Z269" s="1044"/>
      <c r="AA269" s="1044"/>
      <c r="AB269" s="1044"/>
      <c r="AC269" s="537"/>
      <c r="AD269" s="1044"/>
      <c r="AE269" s="1044"/>
      <c r="AF269" s="1044"/>
      <c r="AG269" s="1044"/>
      <c r="AH269" s="1044"/>
      <c r="AI269" s="1044"/>
    </row>
    <row r="270" spans="1:35" ht="13.5" thickBot="1">
      <c r="A270" s="739" t="s">
        <v>120</v>
      </c>
      <c r="B270" s="769"/>
      <c r="C270" s="775"/>
      <c r="D270" s="776"/>
      <c r="E270" s="777"/>
      <c r="F270" s="777"/>
      <c r="G270" s="777"/>
      <c r="H270" s="777"/>
      <c r="I270" s="777"/>
      <c r="J270" s="777"/>
      <c r="K270" s="778"/>
      <c r="L270" s="778"/>
      <c r="M270" s="778"/>
      <c r="N270" s="778"/>
      <c r="O270" s="778"/>
      <c r="P270" s="778"/>
      <c r="Q270" s="778"/>
      <c r="R270" s="778"/>
      <c r="S270" s="778"/>
      <c r="T270" s="778"/>
      <c r="U270" s="778"/>
      <c r="V270" s="778"/>
      <c r="W270" s="1017">
        <v>2239979930</v>
      </c>
      <c r="X270" s="1017"/>
      <c r="Y270" s="1017"/>
      <c r="Z270" s="1017"/>
      <c r="AA270" s="1017"/>
      <c r="AB270" s="1017"/>
      <c r="AC270" s="488"/>
      <c r="AD270" s="1017">
        <v>2388963757</v>
      </c>
      <c r="AE270" s="1017"/>
      <c r="AF270" s="1017"/>
      <c r="AG270" s="1017"/>
      <c r="AH270" s="1017"/>
      <c r="AI270" s="1017"/>
    </row>
    <row r="271" spans="1:35" ht="13.5" thickTop="1">
      <c r="A271" s="739"/>
      <c r="B271" s="769"/>
      <c r="C271" s="775"/>
      <c r="D271" s="776"/>
      <c r="E271" s="777"/>
      <c r="F271" s="777"/>
      <c r="G271" s="777"/>
      <c r="H271" s="777"/>
      <c r="I271" s="777"/>
      <c r="J271" s="777"/>
      <c r="K271" s="778"/>
      <c r="L271" s="778"/>
      <c r="M271" s="778"/>
      <c r="N271" s="778"/>
      <c r="O271" s="778"/>
      <c r="P271" s="778"/>
      <c r="Q271" s="778"/>
      <c r="R271" s="778"/>
      <c r="S271" s="778"/>
      <c r="T271" s="778"/>
      <c r="U271" s="778"/>
      <c r="V271" s="778"/>
      <c r="W271" s="648"/>
      <c r="X271" s="648"/>
      <c r="Y271" s="648"/>
      <c r="Z271" s="648"/>
      <c r="AA271" s="648"/>
      <c r="AB271" s="648"/>
      <c r="AC271" s="488"/>
      <c r="AD271" s="648"/>
      <c r="AE271" s="648"/>
      <c r="AF271" s="648"/>
      <c r="AG271" s="648"/>
      <c r="AH271" s="648"/>
      <c r="AI271" s="648"/>
    </row>
    <row r="272" spans="1:35" ht="13.5" thickBot="1">
      <c r="A272" s="739" t="s">
        <v>1079</v>
      </c>
      <c r="B272" s="769"/>
      <c r="C272" s="749" t="s">
        <v>1080</v>
      </c>
      <c r="D272" s="749"/>
      <c r="E272" s="749"/>
      <c r="F272" s="749"/>
      <c r="G272" s="749"/>
      <c r="H272" s="749"/>
      <c r="I272" s="749"/>
      <c r="J272" s="749"/>
      <c r="K272" s="749"/>
      <c r="L272" s="749"/>
      <c r="M272" s="749"/>
      <c r="N272" s="749"/>
      <c r="O272" s="749"/>
      <c r="P272" s="749"/>
      <c r="Q272" s="749"/>
      <c r="R272" s="749"/>
      <c r="S272" s="778"/>
      <c r="T272" s="778"/>
      <c r="U272" s="778"/>
      <c r="V272" s="778"/>
      <c r="W272" s="1017">
        <v>1350933018</v>
      </c>
      <c r="X272" s="1017"/>
      <c r="Y272" s="1017"/>
      <c r="Z272" s="1017"/>
      <c r="AA272" s="1017"/>
      <c r="AB272" s="1017"/>
      <c r="AC272" s="540"/>
      <c r="AD272" s="1017">
        <v>525064525</v>
      </c>
      <c r="AE272" s="1017"/>
      <c r="AF272" s="1017"/>
      <c r="AG272" s="1017"/>
      <c r="AH272" s="1017"/>
      <c r="AI272" s="1017"/>
    </row>
    <row r="273" spans="1:35" ht="13.5" thickTop="1">
      <c r="A273" s="739" t="s">
        <v>120</v>
      </c>
      <c r="B273" s="769"/>
      <c r="C273" s="761" t="s">
        <v>1749</v>
      </c>
      <c r="D273" s="490"/>
      <c r="E273" s="490"/>
      <c r="F273" s="490"/>
      <c r="G273" s="490"/>
      <c r="H273" s="490"/>
      <c r="I273" s="490"/>
      <c r="J273" s="490"/>
      <c r="K273" s="801"/>
      <c r="L273" s="801"/>
      <c r="M273" s="801"/>
      <c r="N273" s="801"/>
      <c r="O273" s="801"/>
      <c r="P273" s="801"/>
      <c r="Q273" s="801"/>
      <c r="R273" s="801"/>
      <c r="S273" s="802"/>
      <c r="T273" s="802"/>
      <c r="U273" s="802"/>
      <c r="V273" s="802"/>
      <c r="W273" s="485"/>
      <c r="X273" s="485"/>
      <c r="Y273" s="485"/>
      <c r="Z273" s="485"/>
      <c r="AA273" s="485"/>
      <c r="AB273" s="485"/>
      <c r="AC273" s="485"/>
      <c r="AD273" s="485"/>
      <c r="AE273" s="485"/>
      <c r="AF273" s="485"/>
      <c r="AG273" s="485"/>
      <c r="AH273" s="485"/>
      <c r="AI273" s="485"/>
    </row>
    <row r="274" spans="1:35">
      <c r="A274" s="739"/>
      <c r="B274" s="769"/>
      <c r="C274" s="772"/>
      <c r="D274" s="772"/>
      <c r="E274" s="772"/>
      <c r="F274" s="772"/>
      <c r="G274" s="772"/>
      <c r="H274" s="772"/>
      <c r="I274" s="772"/>
      <c r="J274" s="772"/>
      <c r="K274" s="772"/>
      <c r="L274" s="772"/>
      <c r="M274" s="772"/>
      <c r="N274" s="772"/>
      <c r="O274" s="772"/>
      <c r="P274" s="772"/>
      <c r="Q274" s="772"/>
      <c r="R274" s="772"/>
      <c r="S274" s="772"/>
      <c r="T274" s="772"/>
      <c r="U274" s="746"/>
      <c r="V274" s="746"/>
      <c r="W274" s="804"/>
      <c r="X274" s="804"/>
      <c r="Y274" s="804"/>
      <c r="Z274" s="804"/>
      <c r="AA274" s="804"/>
      <c r="AB274" s="804"/>
      <c r="AC274" s="485"/>
      <c r="AD274" s="804"/>
      <c r="AE274" s="804"/>
      <c r="AF274" s="804"/>
      <c r="AG274" s="804"/>
      <c r="AH274" s="804"/>
      <c r="AI274" s="804"/>
    </row>
    <row r="275" spans="1:35">
      <c r="A275" s="740" t="s">
        <v>1452</v>
      </c>
      <c r="B275" s="769" t="s">
        <v>988</v>
      </c>
      <c r="C275" s="771" t="s">
        <v>1081</v>
      </c>
      <c r="D275" s="773"/>
      <c r="E275" s="773"/>
      <c r="F275" s="773"/>
      <c r="G275" s="773"/>
      <c r="H275" s="773"/>
      <c r="I275" s="773"/>
      <c r="J275" s="773"/>
      <c r="K275" s="773"/>
      <c r="L275" s="773"/>
      <c r="M275" s="773"/>
      <c r="N275" s="773"/>
      <c r="O275" s="773"/>
      <c r="P275" s="773"/>
      <c r="Q275" s="773"/>
      <c r="R275" s="773"/>
      <c r="S275" s="773"/>
      <c r="T275" s="773"/>
      <c r="U275" s="746"/>
      <c r="V275" s="746"/>
      <c r="W275" s="798"/>
      <c r="X275" s="798"/>
      <c r="Y275" s="798"/>
      <c r="Z275" s="798"/>
      <c r="AA275" s="798"/>
      <c r="AB275" s="798"/>
      <c r="AC275" s="485"/>
      <c r="AD275" s="798"/>
      <c r="AE275" s="798"/>
      <c r="AF275" s="798"/>
      <c r="AG275" s="798"/>
      <c r="AH275" s="798"/>
      <c r="AI275" s="798"/>
    </row>
    <row r="276" spans="1:35" s="53" customFormat="1" ht="13.5">
      <c r="A276" s="739" t="s">
        <v>120</v>
      </c>
      <c r="B276" s="769"/>
      <c r="C276" s="769"/>
      <c r="D276" s="794"/>
      <c r="E276" s="794"/>
      <c r="F276" s="794"/>
      <c r="G276" s="794"/>
      <c r="H276" s="794"/>
      <c r="I276" s="794"/>
      <c r="J276" s="794"/>
      <c r="K276" s="794"/>
      <c r="L276" s="794"/>
      <c r="M276" s="794"/>
      <c r="N276" s="794"/>
      <c r="O276" s="794"/>
      <c r="P276" s="794"/>
      <c r="Q276" s="794"/>
      <c r="R276" s="794"/>
      <c r="S276" s="794"/>
      <c r="T276" s="794"/>
      <c r="U276" s="805"/>
      <c r="V276" s="805"/>
      <c r="W276" s="1028">
        <v>46022</v>
      </c>
      <c r="X276" s="1029"/>
      <c r="Y276" s="1029"/>
      <c r="Z276" s="1029"/>
      <c r="AA276" s="1029"/>
      <c r="AB276" s="1029"/>
      <c r="AC276" s="495"/>
      <c r="AD276" s="1028">
        <v>45658</v>
      </c>
      <c r="AE276" s="1029"/>
      <c r="AF276" s="1029"/>
      <c r="AG276" s="1029"/>
      <c r="AH276" s="1029"/>
      <c r="AI276" s="1029"/>
    </row>
    <row r="277" spans="1:35">
      <c r="A277" s="739" t="s">
        <v>120</v>
      </c>
      <c r="B277" s="769"/>
      <c r="C277" s="772"/>
      <c r="D277" s="773"/>
      <c r="E277" s="773"/>
      <c r="F277" s="773"/>
      <c r="G277" s="773"/>
      <c r="H277" s="773"/>
      <c r="I277" s="773"/>
      <c r="J277" s="773"/>
      <c r="K277" s="773"/>
      <c r="L277" s="773"/>
      <c r="M277" s="773"/>
      <c r="N277" s="773"/>
      <c r="O277" s="773"/>
      <c r="P277" s="773"/>
      <c r="Q277" s="773"/>
      <c r="R277" s="773"/>
      <c r="S277" s="773"/>
      <c r="T277" s="773"/>
      <c r="U277" s="746"/>
      <c r="V277" s="746"/>
      <c r="W277" s="1030" t="s">
        <v>1063</v>
      </c>
      <c r="X277" s="1030"/>
      <c r="Y277" s="1030"/>
      <c r="Z277" s="1030"/>
      <c r="AA277" s="1030"/>
      <c r="AB277" s="1030"/>
      <c r="AC277" s="486"/>
      <c r="AD277" s="1030" t="s">
        <v>1063</v>
      </c>
      <c r="AE277" s="1030"/>
      <c r="AF277" s="1030"/>
      <c r="AG277" s="1030"/>
      <c r="AH277" s="1030"/>
      <c r="AI277" s="1030"/>
    </row>
    <row r="278" spans="1:35">
      <c r="A278" s="739"/>
      <c r="B278" s="769"/>
      <c r="C278" s="749" t="s">
        <v>1082</v>
      </c>
      <c r="D278" s="773"/>
      <c r="E278" s="773"/>
      <c r="F278" s="773"/>
      <c r="G278" s="773"/>
      <c r="H278" s="773"/>
      <c r="I278" s="773"/>
      <c r="J278" s="773"/>
      <c r="K278" s="773"/>
      <c r="L278" s="773"/>
      <c r="M278" s="773"/>
      <c r="N278" s="773"/>
      <c r="O278" s="773"/>
      <c r="P278" s="773"/>
      <c r="Q278" s="773"/>
      <c r="R278" s="773"/>
      <c r="S278" s="773"/>
      <c r="T278" s="773"/>
      <c r="U278" s="746"/>
      <c r="V278" s="746"/>
      <c r="W278" s="793"/>
      <c r="X278" s="793"/>
      <c r="Y278" s="793"/>
      <c r="Z278" s="793"/>
      <c r="AA278" s="793"/>
      <c r="AB278" s="793"/>
      <c r="AC278" s="486"/>
      <c r="AD278" s="793"/>
      <c r="AE278" s="793"/>
      <c r="AF278" s="793"/>
      <c r="AG278" s="793"/>
      <c r="AH278" s="793"/>
      <c r="AI278" s="793"/>
    </row>
    <row r="279" spans="1:35" ht="12.75" hidden="1" customHeight="1">
      <c r="A279" s="739" t="s">
        <v>120</v>
      </c>
      <c r="B279" s="769"/>
      <c r="C279" s="746" t="s">
        <v>1492</v>
      </c>
      <c r="D279" s="774"/>
      <c r="E279" s="746"/>
      <c r="F279" s="746"/>
      <c r="G279" s="746"/>
      <c r="H279" s="746"/>
      <c r="I279" s="746"/>
      <c r="J279" s="746"/>
      <c r="K279" s="746"/>
      <c r="L279" s="746"/>
      <c r="M279" s="746"/>
      <c r="N279" s="746"/>
      <c r="O279" s="746"/>
      <c r="P279" s="746"/>
      <c r="Q279" s="746"/>
      <c r="R279" s="746"/>
      <c r="S279" s="746"/>
      <c r="T279" s="746"/>
      <c r="U279" s="746"/>
      <c r="V279" s="746"/>
      <c r="W279" s="1002">
        <v>0</v>
      </c>
      <c r="X279" s="1002"/>
      <c r="Y279" s="1002"/>
      <c r="Z279" s="1002"/>
      <c r="AA279" s="1002"/>
      <c r="AB279" s="1002"/>
      <c r="AC279" s="537"/>
      <c r="AD279" s="1002"/>
      <c r="AE279" s="1002"/>
      <c r="AF279" s="1002"/>
      <c r="AG279" s="1002"/>
      <c r="AH279" s="1002"/>
      <c r="AI279" s="1002"/>
    </row>
    <row r="280" spans="1:35">
      <c r="A280" s="739" t="s">
        <v>120</v>
      </c>
      <c r="B280" s="769"/>
      <c r="C280" s="746" t="s">
        <v>1712</v>
      </c>
      <c r="D280" s="774"/>
      <c r="E280" s="746"/>
      <c r="F280" s="746"/>
      <c r="G280" s="746"/>
      <c r="H280" s="746"/>
      <c r="I280" s="746"/>
      <c r="J280" s="746"/>
      <c r="K280" s="746"/>
      <c r="L280" s="746"/>
      <c r="M280" s="746"/>
      <c r="N280" s="746"/>
      <c r="O280" s="746"/>
      <c r="P280" s="746"/>
      <c r="Q280" s="746"/>
      <c r="R280" s="746"/>
      <c r="S280" s="746"/>
      <c r="T280" s="746"/>
      <c r="U280" s="746"/>
      <c r="V280" s="746"/>
      <c r="W280" s="1002">
        <v>1362871231</v>
      </c>
      <c r="X280" s="1002"/>
      <c r="Y280" s="1002"/>
      <c r="Z280" s="1002"/>
      <c r="AA280" s="1002"/>
      <c r="AB280" s="1002"/>
      <c r="AC280" s="537"/>
      <c r="AD280" s="1002">
        <v>12235647</v>
      </c>
      <c r="AE280" s="1002"/>
      <c r="AF280" s="1002"/>
      <c r="AG280" s="1002"/>
      <c r="AH280" s="1002"/>
      <c r="AI280" s="1002"/>
    </row>
    <row r="281" spans="1:35">
      <c r="A281" s="739" t="s">
        <v>120</v>
      </c>
      <c r="B281" s="769"/>
      <c r="C281" s="746" t="s">
        <v>1814</v>
      </c>
      <c r="D281" s="774"/>
      <c r="E281" s="746"/>
      <c r="F281" s="746"/>
      <c r="G281" s="746"/>
      <c r="H281" s="746"/>
      <c r="I281" s="746"/>
      <c r="J281" s="746"/>
      <c r="K281" s="746"/>
      <c r="L281" s="746"/>
      <c r="M281" s="746"/>
      <c r="N281" s="746"/>
      <c r="O281" s="746"/>
      <c r="P281" s="746"/>
      <c r="Q281" s="746"/>
      <c r="R281" s="746"/>
      <c r="S281" s="746"/>
      <c r="T281" s="746"/>
      <c r="U281" s="746"/>
      <c r="V281" s="746"/>
      <c r="W281" s="1002">
        <v>0</v>
      </c>
      <c r="X281" s="1002"/>
      <c r="Y281" s="1002"/>
      <c r="Z281" s="1002"/>
      <c r="AA281" s="1002"/>
      <c r="AB281" s="1002"/>
      <c r="AC281" s="537"/>
      <c r="AD281" s="1002"/>
      <c r="AE281" s="1002"/>
      <c r="AF281" s="1002"/>
      <c r="AG281" s="1002"/>
      <c r="AH281" s="1002"/>
      <c r="AI281" s="1002"/>
    </row>
    <row r="282" spans="1:35">
      <c r="A282" s="739" t="s">
        <v>120</v>
      </c>
      <c r="B282" s="769"/>
      <c r="C282" s="746" t="s">
        <v>1083</v>
      </c>
      <c r="D282" s="774"/>
      <c r="E282" s="746"/>
      <c r="F282" s="746"/>
      <c r="G282" s="746"/>
      <c r="H282" s="746"/>
      <c r="I282" s="746"/>
      <c r="J282" s="746"/>
      <c r="K282" s="746"/>
      <c r="L282" s="746"/>
      <c r="M282" s="746"/>
      <c r="N282" s="746"/>
      <c r="O282" s="746"/>
      <c r="P282" s="746"/>
      <c r="Q282" s="746"/>
      <c r="R282" s="746"/>
      <c r="S282" s="746"/>
      <c r="T282" s="746"/>
      <c r="U282" s="746"/>
      <c r="V282" s="746"/>
      <c r="W282" s="1002">
        <v>0</v>
      </c>
      <c r="X282" s="1002"/>
      <c r="Y282" s="1002"/>
      <c r="Z282" s="1002"/>
      <c r="AA282" s="1002"/>
      <c r="AB282" s="1002"/>
      <c r="AC282" s="537"/>
      <c r="AD282" s="1002"/>
      <c r="AE282" s="1002"/>
      <c r="AF282" s="1002"/>
      <c r="AG282" s="1002"/>
      <c r="AH282" s="1002"/>
      <c r="AI282" s="1002"/>
    </row>
    <row r="283" spans="1:35" ht="13.5" thickBot="1">
      <c r="A283" s="739" t="s">
        <v>120</v>
      </c>
      <c r="B283" s="769"/>
      <c r="C283" s="775"/>
      <c r="D283" s="776"/>
      <c r="E283" s="777"/>
      <c r="F283" s="777"/>
      <c r="G283" s="777"/>
      <c r="H283" s="777"/>
      <c r="I283" s="777"/>
      <c r="J283" s="777"/>
      <c r="K283" s="778"/>
      <c r="L283" s="778"/>
      <c r="M283" s="778"/>
      <c r="N283" s="778"/>
      <c r="O283" s="778"/>
      <c r="P283" s="778"/>
      <c r="Q283" s="778"/>
      <c r="R283" s="778"/>
      <c r="S283" s="778"/>
      <c r="T283" s="778"/>
      <c r="U283" s="778"/>
      <c r="V283" s="778"/>
      <c r="W283" s="1017">
        <v>1362871231</v>
      </c>
      <c r="X283" s="1017"/>
      <c r="Y283" s="1017"/>
      <c r="Z283" s="1017"/>
      <c r="AA283" s="1017"/>
      <c r="AB283" s="1017"/>
      <c r="AC283" s="488"/>
      <c r="AD283" s="1017">
        <v>12235647</v>
      </c>
      <c r="AE283" s="1017"/>
      <c r="AF283" s="1017"/>
      <c r="AG283" s="1017"/>
      <c r="AH283" s="1017"/>
      <c r="AI283" s="1017"/>
    </row>
    <row r="284" spans="1:35" ht="14.25" hidden="1" customHeight="1" thickBot="1">
      <c r="A284" s="739"/>
      <c r="B284" s="769"/>
      <c r="C284" s="775"/>
      <c r="D284" s="776"/>
      <c r="E284" s="777"/>
      <c r="F284" s="777"/>
      <c r="G284" s="777"/>
      <c r="H284" s="777"/>
      <c r="I284" s="777"/>
      <c r="J284" s="777"/>
      <c r="K284" s="778"/>
      <c r="L284" s="778"/>
      <c r="M284" s="778"/>
      <c r="N284" s="778"/>
      <c r="O284" s="778"/>
      <c r="P284" s="778"/>
      <c r="Q284" s="778"/>
      <c r="R284" s="778"/>
      <c r="S284" s="778"/>
      <c r="T284" s="778"/>
      <c r="U284" s="778"/>
      <c r="V284" s="778"/>
      <c r="W284" s="542"/>
      <c r="X284" s="542"/>
      <c r="Y284" s="542"/>
      <c r="Z284" s="542"/>
      <c r="AA284" s="542"/>
      <c r="AB284" s="542"/>
      <c r="AC284" s="488"/>
      <c r="AD284" s="542"/>
      <c r="AE284" s="542"/>
      <c r="AF284" s="542"/>
      <c r="AG284" s="542"/>
      <c r="AH284" s="542"/>
      <c r="AI284" s="542"/>
    </row>
    <row r="285" spans="1:35" ht="14.25" hidden="1" customHeight="1" thickTop="1">
      <c r="A285" s="739" t="s">
        <v>1079</v>
      </c>
      <c r="B285" s="769"/>
      <c r="C285" s="749" t="s">
        <v>1084</v>
      </c>
      <c r="D285" s="749"/>
      <c r="E285" s="749"/>
      <c r="F285" s="749"/>
      <c r="G285" s="749"/>
      <c r="H285" s="749"/>
      <c r="I285" s="749"/>
      <c r="J285" s="749"/>
      <c r="K285" s="749"/>
      <c r="L285" s="749"/>
      <c r="M285" s="749"/>
      <c r="N285" s="749"/>
      <c r="O285" s="749"/>
      <c r="P285" s="749"/>
      <c r="Q285" s="749"/>
      <c r="R285" s="749"/>
      <c r="S285" s="778"/>
      <c r="T285" s="778"/>
      <c r="U285" s="778"/>
      <c r="V285" s="778"/>
      <c r="W285" s="1017">
        <v>15000000</v>
      </c>
      <c r="X285" s="1017"/>
      <c r="Y285" s="1017"/>
      <c r="Z285" s="1017"/>
      <c r="AA285" s="1017"/>
      <c r="AB285" s="1017"/>
      <c r="AC285" s="540"/>
      <c r="AD285" s="1017">
        <v>0</v>
      </c>
      <c r="AE285" s="1017"/>
      <c r="AF285" s="1017"/>
      <c r="AG285" s="1017"/>
      <c r="AH285" s="1017"/>
      <c r="AI285" s="1017"/>
    </row>
    <row r="286" spans="1:35" ht="13.5" hidden="1" customHeight="1" thickTop="1">
      <c r="A286" s="739" t="s">
        <v>120</v>
      </c>
      <c r="B286" s="769"/>
      <c r="C286" s="761" t="s">
        <v>1073</v>
      </c>
      <c r="D286" s="490"/>
      <c r="E286" s="490"/>
      <c r="F286" s="490"/>
      <c r="G286" s="490"/>
      <c r="H286" s="490"/>
      <c r="I286" s="490"/>
      <c r="J286" s="490"/>
      <c r="K286" s="801"/>
      <c r="L286" s="801"/>
      <c r="M286" s="801"/>
      <c r="N286" s="801"/>
      <c r="O286" s="801"/>
      <c r="P286" s="801"/>
      <c r="Q286" s="801"/>
      <c r="R286" s="801"/>
      <c r="S286" s="802"/>
      <c r="T286" s="802"/>
      <c r="U286" s="802"/>
      <c r="V286" s="802"/>
      <c r="W286" s="485"/>
      <c r="X286" s="485"/>
      <c r="Y286" s="485"/>
      <c r="Z286" s="485"/>
      <c r="AA286" s="485"/>
      <c r="AB286" s="485"/>
      <c r="AC286" s="485"/>
      <c r="AD286" s="485"/>
      <c r="AE286" s="485"/>
      <c r="AF286" s="485"/>
      <c r="AG286" s="485"/>
      <c r="AH286" s="485"/>
      <c r="AI286" s="485"/>
    </row>
    <row r="287" spans="1:35" ht="14.25" hidden="1" customHeight="1" thickTop="1">
      <c r="A287" s="739" t="s">
        <v>120</v>
      </c>
      <c r="B287" s="769"/>
      <c r="C287" s="771"/>
      <c r="D287" s="806"/>
      <c r="E287" s="777"/>
      <c r="F287" s="777"/>
      <c r="G287" s="777"/>
      <c r="H287" s="777"/>
      <c r="I287" s="777"/>
      <c r="J287" s="777"/>
      <c r="K287" s="807"/>
      <c r="L287" s="807"/>
      <c r="M287" s="807"/>
      <c r="N287" s="807"/>
      <c r="O287" s="807"/>
      <c r="P287" s="807"/>
      <c r="Q287" s="807"/>
      <c r="R287" s="807"/>
      <c r="S287" s="807"/>
      <c r="T287" s="807"/>
      <c r="U287" s="807"/>
      <c r="V287" s="807"/>
      <c r="W287" s="488"/>
      <c r="X287" s="488"/>
      <c r="Y287" s="488"/>
      <c r="Z287" s="488"/>
      <c r="AA287" s="488"/>
      <c r="AB287" s="488"/>
      <c r="AC287" s="488"/>
      <c r="AD287" s="488"/>
      <c r="AE287" s="488"/>
      <c r="AF287" s="488"/>
      <c r="AG287" s="488"/>
      <c r="AH287" s="488"/>
      <c r="AI287" s="488"/>
    </row>
    <row r="288" spans="1:35" ht="1.5" customHeight="1" thickTop="1">
      <c r="A288" s="739"/>
      <c r="B288" s="769"/>
      <c r="C288" s="771"/>
      <c r="D288" s="806"/>
      <c r="E288" s="777"/>
      <c r="F288" s="777"/>
      <c r="G288" s="777"/>
      <c r="H288" s="777"/>
      <c r="I288" s="777"/>
      <c r="J288" s="777"/>
      <c r="K288" s="807"/>
      <c r="L288" s="807"/>
      <c r="M288" s="807"/>
      <c r="N288" s="807"/>
      <c r="O288" s="807"/>
      <c r="P288" s="807"/>
      <c r="Q288" s="807"/>
      <c r="R288" s="807"/>
      <c r="S288" s="807"/>
      <c r="T288" s="807"/>
      <c r="U288" s="807"/>
      <c r="V288" s="807"/>
      <c r="W288" s="488"/>
      <c r="X288" s="488"/>
      <c r="Y288" s="488"/>
      <c r="Z288" s="488"/>
      <c r="AA288" s="488"/>
      <c r="AB288" s="488"/>
      <c r="AC288" s="488"/>
      <c r="AD288" s="488"/>
      <c r="AE288" s="488"/>
      <c r="AF288" s="488"/>
      <c r="AG288" s="488"/>
      <c r="AH288" s="488"/>
      <c r="AI288" s="488"/>
    </row>
    <row r="289" spans="1:35">
      <c r="A289" s="740" t="s">
        <v>1688</v>
      </c>
      <c r="B289" s="769" t="s">
        <v>988</v>
      </c>
      <c r="C289" s="805" t="s">
        <v>1504</v>
      </c>
      <c r="D289" s="772"/>
      <c r="E289" s="772"/>
      <c r="F289" s="772"/>
      <c r="G289" s="772"/>
      <c r="H289" s="772"/>
      <c r="I289" s="772"/>
      <c r="J289" s="772"/>
      <c r="K289" s="772"/>
      <c r="L289" s="772"/>
      <c r="M289" s="772"/>
      <c r="N289" s="772"/>
      <c r="O289" s="772"/>
      <c r="P289" s="772"/>
      <c r="Q289" s="772"/>
      <c r="R289" s="772"/>
      <c r="S289" s="772"/>
      <c r="T289" s="772"/>
      <c r="U289" s="746"/>
      <c r="V289" s="746"/>
      <c r="W289" s="804"/>
      <c r="X289" s="804"/>
      <c r="Y289" s="804"/>
      <c r="Z289" s="804"/>
      <c r="AA289" s="804"/>
      <c r="AB289" s="804"/>
      <c r="AC289" s="485"/>
      <c r="AD289" s="804"/>
      <c r="AE289" s="804"/>
      <c r="AF289" s="804"/>
      <c r="AG289" s="804"/>
      <c r="AH289" s="804"/>
      <c r="AI289" s="804"/>
    </row>
    <row r="290" spans="1:35" s="53" customFormat="1" ht="13.5">
      <c r="A290" s="739" t="s">
        <v>120</v>
      </c>
      <c r="B290" s="769"/>
      <c r="C290" s="769"/>
      <c r="D290" s="794"/>
      <c r="E290" s="794"/>
      <c r="F290" s="794"/>
      <c r="G290" s="794"/>
      <c r="H290" s="794"/>
      <c r="I290" s="794"/>
      <c r="J290" s="794"/>
      <c r="K290" s="794"/>
      <c r="L290" s="794"/>
      <c r="M290" s="794"/>
      <c r="N290" s="794"/>
      <c r="O290" s="794"/>
      <c r="P290" s="794"/>
      <c r="Q290" s="794"/>
      <c r="R290" s="794"/>
      <c r="S290" s="794"/>
      <c r="T290" s="794"/>
      <c r="U290" s="805"/>
      <c r="V290" s="805"/>
      <c r="W290" s="1028">
        <v>46022</v>
      </c>
      <c r="X290" s="1029"/>
      <c r="Y290" s="1029"/>
      <c r="Z290" s="1029"/>
      <c r="AA290" s="1029"/>
      <c r="AB290" s="1029"/>
      <c r="AC290" s="495"/>
      <c r="AD290" s="1028">
        <v>45658</v>
      </c>
      <c r="AE290" s="1029"/>
      <c r="AF290" s="1029"/>
      <c r="AG290" s="1029"/>
      <c r="AH290" s="1029"/>
      <c r="AI290" s="1029"/>
    </row>
    <row r="291" spans="1:35">
      <c r="A291" s="739" t="s">
        <v>120</v>
      </c>
      <c r="B291" s="769"/>
      <c r="C291" s="772"/>
      <c r="D291" s="773"/>
      <c r="E291" s="773"/>
      <c r="F291" s="773"/>
      <c r="G291" s="773"/>
      <c r="H291" s="773"/>
      <c r="I291" s="773"/>
      <c r="J291" s="773"/>
      <c r="K291" s="773"/>
      <c r="L291" s="773"/>
      <c r="M291" s="773"/>
      <c r="N291" s="773"/>
      <c r="O291" s="773"/>
      <c r="P291" s="773"/>
      <c r="Q291" s="773"/>
      <c r="R291" s="773"/>
      <c r="S291" s="773"/>
      <c r="T291" s="773"/>
      <c r="U291" s="746"/>
      <c r="V291" s="746"/>
      <c r="W291" s="1030" t="s">
        <v>1063</v>
      </c>
      <c r="X291" s="1030"/>
      <c r="Y291" s="1030"/>
      <c r="Z291" s="1030"/>
      <c r="AA291" s="1030"/>
      <c r="AB291" s="1030"/>
      <c r="AC291" s="486"/>
      <c r="AD291" s="1030" t="s">
        <v>1063</v>
      </c>
      <c r="AE291" s="1030"/>
      <c r="AF291" s="1030"/>
      <c r="AG291" s="1030"/>
      <c r="AH291" s="1030"/>
      <c r="AI291" s="1030"/>
    </row>
    <row r="292" spans="1:35">
      <c r="A292" s="739" t="s">
        <v>120</v>
      </c>
      <c r="B292" s="769"/>
      <c r="C292" s="746" t="s">
        <v>1505</v>
      </c>
      <c r="D292" s="748"/>
      <c r="E292" s="748"/>
      <c r="F292" s="748"/>
      <c r="G292" s="748"/>
      <c r="H292" s="748"/>
      <c r="I292" s="748"/>
      <c r="J292" s="748"/>
      <c r="K292" s="748"/>
      <c r="L292" s="748"/>
      <c r="M292" s="748"/>
      <c r="N292" s="748"/>
      <c r="O292" s="748"/>
      <c r="P292" s="748"/>
      <c r="Q292" s="748"/>
      <c r="R292" s="748"/>
      <c r="S292" s="748"/>
      <c r="T292" s="748"/>
      <c r="U292" s="748"/>
      <c r="V292" s="748"/>
      <c r="W292" s="1027">
        <v>-625000000</v>
      </c>
      <c r="X292" s="1027"/>
      <c r="Y292" s="1027"/>
      <c r="Z292" s="1027"/>
      <c r="AA292" s="1027"/>
      <c r="AB292" s="1027"/>
      <c r="AC292" s="537"/>
      <c r="AD292" s="1027">
        <v>-625000000</v>
      </c>
      <c r="AE292" s="1027"/>
      <c r="AF292" s="1027"/>
      <c r="AG292" s="1027"/>
      <c r="AH292" s="1027"/>
      <c r="AI292" s="1027"/>
    </row>
    <row r="293" spans="1:35" hidden="1">
      <c r="A293" s="739" t="s">
        <v>120</v>
      </c>
      <c r="B293" s="769"/>
      <c r="C293" s="774"/>
      <c r="D293" s="773"/>
      <c r="E293" s="746"/>
      <c r="F293" s="746"/>
      <c r="G293" s="746"/>
      <c r="H293" s="746"/>
      <c r="I293" s="746"/>
      <c r="J293" s="746"/>
      <c r="K293" s="746"/>
      <c r="L293" s="746"/>
      <c r="M293" s="746"/>
      <c r="N293" s="746"/>
      <c r="O293" s="746"/>
      <c r="P293" s="746"/>
      <c r="Q293" s="746"/>
      <c r="R293" s="746"/>
      <c r="S293" s="746"/>
      <c r="T293" s="746"/>
      <c r="U293" s="746"/>
      <c r="V293" s="746"/>
      <c r="W293" s="487"/>
      <c r="X293" s="487"/>
      <c r="Y293" s="487"/>
      <c r="Z293" s="487"/>
      <c r="AA293" s="487"/>
      <c r="AB293" s="487"/>
      <c r="AC293" s="537"/>
      <c r="AD293" s="487"/>
      <c r="AE293" s="487"/>
      <c r="AF293" s="487"/>
      <c r="AG293" s="487"/>
      <c r="AH293" s="487"/>
      <c r="AI293" s="487"/>
    </row>
    <row r="294" spans="1:35" ht="13.5" thickBot="1">
      <c r="A294" s="739" t="s">
        <v>120</v>
      </c>
      <c r="B294" s="769"/>
      <c r="C294" s="775"/>
      <c r="D294" s="776"/>
      <c r="E294" s="777"/>
      <c r="F294" s="777"/>
      <c r="G294" s="777"/>
      <c r="H294" s="777"/>
      <c r="I294" s="777"/>
      <c r="J294" s="777"/>
      <c r="K294" s="778"/>
      <c r="L294" s="778"/>
      <c r="M294" s="778"/>
      <c r="N294" s="778"/>
      <c r="O294" s="778"/>
      <c r="P294" s="778"/>
      <c r="Q294" s="778"/>
      <c r="R294" s="778"/>
      <c r="S294" s="778"/>
      <c r="T294" s="778"/>
      <c r="U294" s="778"/>
      <c r="V294" s="778"/>
      <c r="W294" s="1033">
        <v>-625000000</v>
      </c>
      <c r="X294" s="1033"/>
      <c r="Y294" s="1033"/>
      <c r="Z294" s="1033"/>
      <c r="AA294" s="1033"/>
      <c r="AB294" s="1033"/>
      <c r="AC294" s="488"/>
      <c r="AD294" s="1033">
        <v>-625000000</v>
      </c>
      <c r="AE294" s="1033"/>
      <c r="AF294" s="1033"/>
      <c r="AG294" s="1033"/>
      <c r="AH294" s="1033"/>
      <c r="AI294" s="1033"/>
    </row>
    <row r="295" spans="1:35" ht="12" customHeight="1" thickTop="1">
      <c r="A295" s="745" t="s">
        <v>120</v>
      </c>
      <c r="B295" s="772"/>
      <c r="C295" s="808"/>
      <c r="D295" s="748"/>
      <c r="E295" s="748"/>
      <c r="F295" s="748"/>
      <c r="G295" s="748"/>
      <c r="H295" s="748"/>
      <c r="I295" s="748"/>
      <c r="J295" s="748"/>
      <c r="K295" s="748"/>
      <c r="L295" s="748"/>
      <c r="M295" s="748"/>
      <c r="N295" s="748"/>
      <c r="O295" s="748"/>
      <c r="P295" s="748"/>
      <c r="Q295" s="748"/>
      <c r="R295" s="748"/>
      <c r="S295" s="748"/>
      <c r="T295" s="748"/>
      <c r="U295" s="748"/>
      <c r="V295" s="748"/>
      <c r="W295" s="485"/>
      <c r="X295" s="485"/>
      <c r="Y295" s="485"/>
      <c r="Z295" s="485"/>
      <c r="AA295" s="485"/>
      <c r="AB295" s="485"/>
      <c r="AC295" s="485"/>
      <c r="AD295" s="485"/>
      <c r="AE295" s="485"/>
      <c r="AF295" s="485"/>
      <c r="AG295" s="485"/>
      <c r="AH295" s="485"/>
      <c r="AI295" s="485"/>
    </row>
    <row r="296" spans="1:35" ht="12.75" hidden="1" customHeight="1" thickTop="1">
      <c r="A296" s="739"/>
      <c r="B296" s="769" t="s">
        <v>988</v>
      </c>
      <c r="C296" s="771" t="s">
        <v>1085</v>
      </c>
      <c r="D296" s="772"/>
      <c r="E296" s="772"/>
      <c r="F296" s="772"/>
      <c r="G296" s="772"/>
      <c r="H296" s="772"/>
      <c r="I296" s="772"/>
      <c r="J296" s="772"/>
      <c r="K296" s="772"/>
      <c r="L296" s="772"/>
      <c r="M296" s="772"/>
      <c r="N296" s="772"/>
      <c r="O296" s="772"/>
      <c r="P296" s="772"/>
      <c r="Q296" s="772"/>
      <c r="R296" s="772"/>
      <c r="S296" s="772"/>
      <c r="T296" s="772"/>
      <c r="U296" s="746"/>
      <c r="V296" s="746"/>
      <c r="W296" s="804"/>
      <c r="X296" s="804"/>
      <c r="Y296" s="804"/>
      <c r="Z296" s="804"/>
      <c r="AA296" s="804"/>
      <c r="AB296" s="804"/>
      <c r="AC296" s="485"/>
      <c r="AD296" s="804"/>
      <c r="AE296" s="804"/>
      <c r="AF296" s="804"/>
      <c r="AG296" s="804"/>
      <c r="AH296" s="804"/>
      <c r="AI296" s="804"/>
    </row>
    <row r="297" spans="1:35" s="53" customFormat="1" ht="13.5" hidden="1" customHeight="1">
      <c r="A297" s="739" t="s">
        <v>120</v>
      </c>
      <c r="B297" s="769"/>
      <c r="C297" s="769"/>
      <c r="D297" s="794"/>
      <c r="E297" s="794"/>
      <c r="F297" s="794"/>
      <c r="G297" s="794"/>
      <c r="H297" s="794"/>
      <c r="I297" s="794"/>
      <c r="J297" s="794"/>
      <c r="K297" s="794"/>
      <c r="L297" s="794"/>
      <c r="M297" s="794"/>
      <c r="N297" s="794"/>
      <c r="O297" s="794"/>
      <c r="P297" s="794"/>
      <c r="Q297" s="794"/>
      <c r="R297" s="794"/>
      <c r="S297" s="794"/>
      <c r="T297" s="794"/>
      <c r="U297" s="805"/>
      <c r="V297" s="805"/>
      <c r="W297" s="1028">
        <v>46022</v>
      </c>
      <c r="X297" s="1029"/>
      <c r="Y297" s="1029"/>
      <c r="Z297" s="1029"/>
      <c r="AA297" s="1029"/>
      <c r="AB297" s="1029"/>
      <c r="AC297" s="495"/>
      <c r="AD297" s="1028">
        <v>45658</v>
      </c>
      <c r="AE297" s="1029"/>
      <c r="AF297" s="1029"/>
      <c r="AG297" s="1029"/>
      <c r="AH297" s="1029"/>
      <c r="AI297" s="1029"/>
    </row>
    <row r="298" spans="1:35" ht="12.75" hidden="1" customHeight="1">
      <c r="A298" s="739" t="s">
        <v>120</v>
      </c>
      <c r="B298" s="769"/>
      <c r="C298" s="772"/>
      <c r="D298" s="773"/>
      <c r="E298" s="773"/>
      <c r="F298" s="773"/>
      <c r="G298" s="773"/>
      <c r="H298" s="773"/>
      <c r="I298" s="773"/>
      <c r="J298" s="773"/>
      <c r="K298" s="773"/>
      <c r="L298" s="773"/>
      <c r="M298" s="773"/>
      <c r="N298" s="773"/>
      <c r="O298" s="773"/>
      <c r="P298" s="773"/>
      <c r="Q298" s="773"/>
      <c r="R298" s="773"/>
      <c r="S298" s="773"/>
      <c r="T298" s="773"/>
      <c r="U298" s="746"/>
      <c r="V298" s="746"/>
      <c r="W298" s="1030" t="s">
        <v>1063</v>
      </c>
      <c r="X298" s="1030"/>
      <c r="Y298" s="1030"/>
      <c r="Z298" s="1030"/>
      <c r="AA298" s="1030"/>
      <c r="AB298" s="1030"/>
      <c r="AC298" s="486"/>
      <c r="AD298" s="1030" t="s">
        <v>1063</v>
      </c>
      <c r="AE298" s="1030"/>
      <c r="AF298" s="1030"/>
      <c r="AG298" s="1030"/>
      <c r="AH298" s="1030"/>
      <c r="AI298" s="1030"/>
    </row>
    <row r="299" spans="1:35" ht="12.75" hidden="1" customHeight="1">
      <c r="A299" s="739" t="s">
        <v>120</v>
      </c>
      <c r="B299" s="769"/>
      <c r="C299" s="774" t="s">
        <v>1086</v>
      </c>
      <c r="D299" s="748"/>
      <c r="E299" s="748"/>
      <c r="F299" s="748"/>
      <c r="G299" s="748"/>
      <c r="H299" s="748"/>
      <c r="I299" s="748"/>
      <c r="J299" s="748"/>
      <c r="K299" s="748"/>
      <c r="L299" s="748"/>
      <c r="M299" s="748"/>
      <c r="N299" s="748"/>
      <c r="O299" s="748"/>
      <c r="P299" s="748"/>
      <c r="Q299" s="748"/>
      <c r="R299" s="748"/>
      <c r="S299" s="748"/>
      <c r="T299" s="748"/>
      <c r="U299" s="748"/>
      <c r="V299" s="748"/>
      <c r="W299" s="1002">
        <v>0</v>
      </c>
      <c r="X299" s="1002"/>
      <c r="Y299" s="1002"/>
      <c r="Z299" s="1002"/>
      <c r="AA299" s="1002"/>
      <c r="AB299" s="1002"/>
      <c r="AC299" s="537"/>
      <c r="AD299" s="1002">
        <v>0</v>
      </c>
      <c r="AE299" s="1002"/>
      <c r="AF299" s="1002"/>
      <c r="AG299" s="1002"/>
      <c r="AH299" s="1002"/>
      <c r="AI299" s="1002"/>
    </row>
    <row r="300" spans="1:35" ht="9" hidden="1" customHeight="1">
      <c r="A300" s="739" t="s">
        <v>120</v>
      </c>
      <c r="B300" s="769"/>
      <c r="C300" s="774"/>
      <c r="D300" s="773"/>
      <c r="E300" s="746"/>
      <c r="F300" s="746"/>
      <c r="G300" s="746"/>
      <c r="H300" s="746"/>
      <c r="I300" s="746"/>
      <c r="J300" s="746"/>
      <c r="K300" s="746"/>
      <c r="L300" s="746"/>
      <c r="M300" s="746"/>
      <c r="N300" s="746"/>
      <c r="O300" s="746"/>
      <c r="P300" s="746"/>
      <c r="Q300" s="746"/>
      <c r="R300" s="746"/>
      <c r="S300" s="746"/>
      <c r="T300" s="746"/>
      <c r="U300" s="746"/>
      <c r="V300" s="746"/>
      <c r="W300" s="487"/>
      <c r="X300" s="487"/>
      <c r="Y300" s="487"/>
      <c r="Z300" s="487"/>
      <c r="AA300" s="487"/>
      <c r="AB300" s="487"/>
      <c r="AC300" s="537"/>
      <c r="AD300" s="487"/>
      <c r="AE300" s="487"/>
      <c r="AF300" s="487"/>
      <c r="AG300" s="487"/>
      <c r="AH300" s="487"/>
      <c r="AI300" s="487"/>
    </row>
    <row r="301" spans="1:35" ht="13.5" hidden="1" customHeight="1">
      <c r="A301" s="739" t="s">
        <v>120</v>
      </c>
      <c r="B301" s="769"/>
      <c r="C301" s="775"/>
      <c r="D301" s="776"/>
      <c r="E301" s="777"/>
      <c r="F301" s="777"/>
      <c r="G301" s="777"/>
      <c r="H301" s="777"/>
      <c r="I301" s="777"/>
      <c r="J301" s="777"/>
      <c r="K301" s="778"/>
      <c r="L301" s="778"/>
      <c r="M301" s="778"/>
      <c r="N301" s="778"/>
      <c r="O301" s="778"/>
      <c r="P301" s="778"/>
      <c r="Q301" s="778"/>
      <c r="R301" s="778"/>
      <c r="S301" s="778"/>
      <c r="T301" s="778"/>
      <c r="U301" s="778"/>
      <c r="V301" s="778"/>
      <c r="W301" s="1017">
        <v>0</v>
      </c>
      <c r="X301" s="1017"/>
      <c r="Y301" s="1017"/>
      <c r="Z301" s="1017"/>
      <c r="AA301" s="1017"/>
      <c r="AB301" s="1017"/>
      <c r="AC301" s="488"/>
      <c r="AD301" s="1017">
        <v>0</v>
      </c>
      <c r="AE301" s="1017"/>
      <c r="AF301" s="1017"/>
      <c r="AG301" s="1017"/>
      <c r="AH301" s="1017"/>
      <c r="AI301" s="1017"/>
    </row>
    <row r="302" spans="1:35">
      <c r="A302" s="740" t="s">
        <v>930</v>
      </c>
      <c r="B302" s="769" t="s">
        <v>988</v>
      </c>
      <c r="C302" s="771" t="s">
        <v>1087</v>
      </c>
      <c r="D302" s="748"/>
      <c r="E302" s="748"/>
      <c r="F302" s="748"/>
      <c r="G302" s="748"/>
      <c r="H302" s="748"/>
      <c r="I302" s="748"/>
      <c r="J302" s="748"/>
      <c r="K302" s="748"/>
      <c r="L302" s="748"/>
      <c r="M302" s="748"/>
      <c r="N302" s="748"/>
      <c r="O302" s="748"/>
      <c r="P302" s="748"/>
      <c r="Q302" s="748"/>
      <c r="R302" s="748"/>
      <c r="S302" s="748"/>
      <c r="T302" s="748"/>
      <c r="U302" s="748"/>
      <c r="V302" s="748"/>
      <c r="W302" s="485"/>
      <c r="X302" s="485"/>
      <c r="Y302" s="485"/>
      <c r="Z302" s="485"/>
      <c r="AA302" s="485"/>
      <c r="AB302" s="485"/>
      <c r="AC302" s="485"/>
      <c r="AD302" s="485"/>
      <c r="AE302" s="485"/>
      <c r="AF302" s="485"/>
      <c r="AG302" s="485"/>
      <c r="AH302" s="485"/>
      <c r="AI302" s="485"/>
    </row>
    <row r="303" spans="1:35" ht="12.75" hidden="1" customHeight="1">
      <c r="A303" s="739" t="s">
        <v>120</v>
      </c>
      <c r="B303" s="769"/>
      <c r="C303" s="772"/>
      <c r="D303" s="773"/>
      <c r="E303" s="773"/>
      <c r="F303" s="773"/>
      <c r="G303" s="773"/>
      <c r="H303" s="773"/>
      <c r="I303" s="773"/>
      <c r="J303" s="773"/>
      <c r="K303" s="773"/>
      <c r="L303" s="773"/>
      <c r="M303" s="773"/>
      <c r="N303" s="773"/>
      <c r="O303" s="773"/>
      <c r="P303" s="773"/>
      <c r="Q303" s="773"/>
      <c r="R303" s="773"/>
      <c r="S303" s="773"/>
      <c r="T303" s="773"/>
      <c r="U303" s="746"/>
      <c r="V303" s="746"/>
      <c r="W303" s="1028">
        <v>46022</v>
      </c>
      <c r="X303" s="1029"/>
      <c r="Y303" s="1029"/>
      <c r="Z303" s="1029"/>
      <c r="AA303" s="1029"/>
      <c r="AB303" s="1029"/>
      <c r="AC303" s="495"/>
      <c r="AD303" s="1028">
        <v>45658</v>
      </c>
      <c r="AE303" s="1029"/>
      <c r="AF303" s="1029"/>
      <c r="AG303" s="1029"/>
      <c r="AH303" s="1029"/>
      <c r="AI303" s="1029"/>
    </row>
    <row r="304" spans="1:35" ht="12.75" hidden="1" customHeight="1">
      <c r="A304" s="739" t="s">
        <v>120</v>
      </c>
      <c r="B304" s="769"/>
      <c r="C304" s="772"/>
      <c r="D304" s="773"/>
      <c r="E304" s="773"/>
      <c r="F304" s="773"/>
      <c r="G304" s="773"/>
      <c r="H304" s="773"/>
      <c r="I304" s="773"/>
      <c r="J304" s="773"/>
      <c r="K304" s="773"/>
      <c r="L304" s="773"/>
      <c r="M304" s="773"/>
      <c r="N304" s="773"/>
      <c r="O304" s="773"/>
      <c r="P304" s="773"/>
      <c r="Q304" s="773"/>
      <c r="R304" s="773"/>
      <c r="S304" s="773"/>
      <c r="T304" s="773"/>
      <c r="U304" s="746"/>
      <c r="V304" s="746"/>
      <c r="W304" s="1030" t="s">
        <v>1063</v>
      </c>
      <c r="X304" s="1030"/>
      <c r="Y304" s="1030"/>
      <c r="Z304" s="1030"/>
      <c r="AA304" s="1030"/>
      <c r="AB304" s="1030"/>
      <c r="AC304" s="486"/>
      <c r="AD304" s="1030" t="s">
        <v>1063</v>
      </c>
      <c r="AE304" s="1030"/>
      <c r="AF304" s="1030"/>
      <c r="AG304" s="1030"/>
      <c r="AH304" s="1030"/>
      <c r="AI304" s="1030"/>
    </row>
    <row r="305" spans="1:35" ht="12.75" hidden="1" customHeight="1">
      <c r="A305" s="739" t="s">
        <v>120</v>
      </c>
      <c r="B305" s="772"/>
      <c r="C305" s="772" t="s">
        <v>1088</v>
      </c>
      <c r="D305" s="809"/>
      <c r="E305" s="748"/>
      <c r="F305" s="748"/>
      <c r="G305" s="748"/>
      <c r="H305" s="748"/>
      <c r="I305" s="748"/>
      <c r="J305" s="748"/>
      <c r="K305" s="810"/>
      <c r="L305" s="810"/>
      <c r="M305" s="810"/>
      <c r="N305" s="810"/>
      <c r="O305" s="810"/>
      <c r="P305" s="810"/>
      <c r="Q305" s="810"/>
      <c r="R305" s="810"/>
      <c r="S305" s="810"/>
      <c r="T305" s="810"/>
      <c r="U305" s="810"/>
      <c r="V305" s="810"/>
      <c r="W305" s="1002">
        <v>140531289</v>
      </c>
      <c r="X305" s="1002"/>
      <c r="Y305" s="1002"/>
      <c r="Z305" s="1002"/>
      <c r="AA305" s="1002"/>
      <c r="AB305" s="1002"/>
      <c r="AC305" s="537"/>
      <c r="AD305" s="1002">
        <v>140535296</v>
      </c>
      <c r="AE305" s="1002"/>
      <c r="AF305" s="1002"/>
      <c r="AG305" s="1002"/>
      <c r="AH305" s="1002"/>
      <c r="AI305" s="1002"/>
    </row>
    <row r="306" spans="1:35" ht="12.75" hidden="1" customHeight="1">
      <c r="A306" s="739" t="s">
        <v>120</v>
      </c>
      <c r="B306" s="769"/>
      <c r="C306" s="811" t="s">
        <v>1273</v>
      </c>
      <c r="D306" s="748"/>
      <c r="E306" s="748"/>
      <c r="F306" s="748"/>
      <c r="G306" s="748"/>
      <c r="H306" s="748"/>
      <c r="I306" s="748"/>
      <c r="J306" s="748"/>
      <c r="K306" s="748"/>
      <c r="L306" s="748"/>
      <c r="M306" s="748"/>
      <c r="N306" s="748"/>
      <c r="O306" s="748"/>
      <c r="P306" s="748"/>
      <c r="Q306" s="748"/>
      <c r="R306" s="748"/>
      <c r="S306" s="748"/>
      <c r="T306" s="748"/>
      <c r="U306" s="748"/>
      <c r="V306" s="748"/>
      <c r="W306" s="1002" t="e">
        <v>#REF!</v>
      </c>
      <c r="X306" s="1002"/>
      <c r="Y306" s="1002"/>
      <c r="Z306" s="1002"/>
      <c r="AA306" s="1002"/>
      <c r="AB306" s="1002"/>
      <c r="AC306" s="537"/>
      <c r="AD306" s="1002">
        <v>880830880</v>
      </c>
      <c r="AE306" s="1002"/>
      <c r="AF306" s="1002"/>
      <c r="AG306" s="1002"/>
      <c r="AH306" s="1002"/>
      <c r="AI306" s="1002"/>
    </row>
    <row r="307" spans="1:35" ht="12.75" hidden="1" customHeight="1">
      <c r="A307" s="739" t="s">
        <v>120</v>
      </c>
      <c r="B307" s="769"/>
      <c r="C307" s="490" t="s">
        <v>1089</v>
      </c>
      <c r="D307" s="748"/>
      <c r="E307" s="748"/>
      <c r="F307" s="748"/>
      <c r="G307" s="748"/>
      <c r="H307" s="748"/>
      <c r="I307" s="748"/>
      <c r="J307" s="748"/>
      <c r="K307" s="748"/>
      <c r="L307" s="748"/>
      <c r="M307" s="748"/>
      <c r="N307" s="748"/>
      <c r="O307" s="748"/>
      <c r="P307" s="748"/>
      <c r="Q307" s="748"/>
      <c r="R307" s="748"/>
      <c r="S307" s="748"/>
      <c r="T307" s="748"/>
      <c r="U307" s="748"/>
      <c r="V307" s="748"/>
      <c r="W307" s="1027" t="e">
        <v>#REF!</v>
      </c>
      <c r="X307" s="1027"/>
      <c r="Y307" s="1027"/>
      <c r="Z307" s="1027"/>
      <c r="AA307" s="1027"/>
      <c r="AB307" s="1027"/>
      <c r="AC307" s="491"/>
      <c r="AD307" s="1027">
        <v>-880834887</v>
      </c>
      <c r="AE307" s="1027"/>
      <c r="AF307" s="1027"/>
      <c r="AG307" s="1027"/>
      <c r="AH307" s="1027"/>
      <c r="AI307" s="1027"/>
    </row>
    <row r="308" spans="1:35" ht="12.75" hidden="1" customHeight="1">
      <c r="A308" s="739" t="s">
        <v>120</v>
      </c>
      <c r="B308" s="769"/>
      <c r="C308" s="490"/>
      <c r="D308" s="748"/>
      <c r="E308" s="748"/>
      <c r="F308" s="748"/>
      <c r="G308" s="748"/>
      <c r="H308" s="748"/>
      <c r="I308" s="748"/>
      <c r="J308" s="748"/>
      <c r="K308" s="748"/>
      <c r="L308" s="748"/>
      <c r="M308" s="748"/>
      <c r="N308" s="748"/>
      <c r="O308" s="748"/>
      <c r="P308" s="748"/>
      <c r="Q308" s="748"/>
      <c r="R308" s="748"/>
      <c r="S308" s="748"/>
      <c r="T308" s="748"/>
      <c r="U308" s="748"/>
      <c r="V308" s="748"/>
      <c r="W308" s="491"/>
      <c r="X308" s="491"/>
      <c r="Y308" s="491"/>
      <c r="Z308" s="491"/>
      <c r="AA308" s="491"/>
      <c r="AB308" s="491"/>
      <c r="AC308" s="491"/>
      <c r="AD308" s="491"/>
      <c r="AE308" s="491"/>
      <c r="AF308" s="491"/>
      <c r="AG308" s="491"/>
      <c r="AH308" s="491"/>
      <c r="AI308" s="491"/>
    </row>
    <row r="309" spans="1:35" ht="13.5" hidden="1" customHeight="1">
      <c r="A309" s="739" t="s">
        <v>120</v>
      </c>
      <c r="B309" s="769"/>
      <c r="C309" s="775" t="s">
        <v>1491</v>
      </c>
      <c r="D309" s="776"/>
      <c r="E309" s="777"/>
      <c r="F309" s="777"/>
      <c r="G309" s="777"/>
      <c r="H309" s="777"/>
      <c r="I309" s="777"/>
      <c r="J309" s="777"/>
      <c r="K309" s="778"/>
      <c r="L309" s="778"/>
      <c r="M309" s="778"/>
      <c r="N309" s="778"/>
      <c r="O309" s="778"/>
      <c r="P309" s="778"/>
      <c r="Q309" s="778"/>
      <c r="R309" s="778"/>
      <c r="S309" s="778"/>
      <c r="T309" s="778"/>
      <c r="U309" s="778"/>
      <c r="V309" s="778"/>
      <c r="W309" s="1017" t="e">
        <v>#REF!</v>
      </c>
      <c r="X309" s="1017"/>
      <c r="Y309" s="1017"/>
      <c r="Z309" s="1017"/>
      <c r="AA309" s="1017"/>
      <c r="AB309" s="1017"/>
      <c r="AC309" s="488"/>
      <c r="AD309" s="1017">
        <v>140531289</v>
      </c>
      <c r="AE309" s="1017"/>
      <c r="AF309" s="1017"/>
      <c r="AG309" s="1017"/>
      <c r="AH309" s="1017"/>
      <c r="AI309" s="1017"/>
    </row>
    <row r="310" spans="1:35" ht="13.5" hidden="1" customHeight="1">
      <c r="A310" s="739" t="s">
        <v>120</v>
      </c>
      <c r="B310" s="769"/>
      <c r="C310" s="771"/>
      <c r="D310" s="806"/>
      <c r="E310" s="777"/>
      <c r="F310" s="777"/>
      <c r="G310" s="777"/>
      <c r="H310" s="777"/>
      <c r="I310" s="777"/>
      <c r="J310" s="777"/>
      <c r="K310" s="807"/>
      <c r="L310" s="807"/>
      <c r="M310" s="807"/>
      <c r="N310" s="807"/>
      <c r="O310" s="807"/>
      <c r="P310" s="807"/>
      <c r="Q310" s="807"/>
      <c r="R310" s="807"/>
      <c r="S310" s="807"/>
      <c r="T310" s="807"/>
      <c r="U310" s="807"/>
      <c r="V310" s="807"/>
      <c r="W310" s="488"/>
      <c r="X310" s="488"/>
      <c r="Y310" s="488"/>
      <c r="Z310" s="488"/>
      <c r="AA310" s="488"/>
      <c r="AB310" s="488"/>
      <c r="AC310" s="488"/>
      <c r="AD310" s="488"/>
      <c r="AE310" s="488"/>
      <c r="AF310" s="488"/>
      <c r="AG310" s="488"/>
      <c r="AH310" s="488"/>
      <c r="AI310" s="488"/>
    </row>
    <row r="311" spans="1:35" ht="13.5" hidden="1" customHeight="1">
      <c r="A311" s="739" t="s">
        <v>120</v>
      </c>
      <c r="B311" s="769"/>
      <c r="C311" s="771" t="s">
        <v>1090</v>
      </c>
      <c r="D311" s="806"/>
      <c r="E311" s="777"/>
      <c r="F311" s="777"/>
      <c r="G311" s="777"/>
      <c r="H311" s="777"/>
      <c r="I311" s="777"/>
      <c r="J311" s="777"/>
      <c r="K311" s="807"/>
      <c r="L311" s="807"/>
      <c r="M311" s="807"/>
      <c r="N311" s="807"/>
      <c r="O311" s="807"/>
      <c r="P311" s="807"/>
      <c r="Q311" s="807"/>
      <c r="R311" s="807"/>
      <c r="S311" s="807"/>
      <c r="T311" s="807"/>
      <c r="U311" s="807"/>
      <c r="V311" s="807"/>
      <c r="W311" s="488"/>
      <c r="X311" s="488"/>
      <c r="Y311" s="488"/>
      <c r="Z311" s="488"/>
      <c r="AA311" s="488"/>
      <c r="AB311" s="488"/>
      <c r="AC311" s="488"/>
      <c r="AD311" s="488"/>
      <c r="AE311" s="488"/>
      <c r="AF311" s="488"/>
      <c r="AG311" s="488"/>
      <c r="AH311" s="488"/>
      <c r="AI311" s="488"/>
    </row>
    <row r="312" spans="1:35">
      <c r="A312" s="739" t="s">
        <v>120</v>
      </c>
      <c r="B312" s="769"/>
      <c r="C312" s="771"/>
      <c r="D312" s="773"/>
      <c r="E312" s="773"/>
      <c r="F312" s="773"/>
      <c r="G312" s="773"/>
      <c r="H312" s="773"/>
      <c r="I312" s="773"/>
      <c r="J312" s="773"/>
      <c r="K312" s="773"/>
      <c r="L312" s="773"/>
      <c r="M312" s="773"/>
      <c r="N312" s="773"/>
      <c r="O312" s="773"/>
      <c r="P312" s="773"/>
      <c r="Q312" s="773"/>
      <c r="R312" s="773"/>
      <c r="S312" s="773"/>
      <c r="T312" s="773"/>
      <c r="U312" s="746"/>
      <c r="V312" s="746"/>
      <c r="W312" s="1028">
        <v>46022</v>
      </c>
      <c r="X312" s="1029"/>
      <c r="Y312" s="1029"/>
      <c r="Z312" s="1029"/>
      <c r="AA312" s="1029"/>
      <c r="AB312" s="1029"/>
      <c r="AC312" s="495"/>
      <c r="AD312" s="1028">
        <v>45658</v>
      </c>
      <c r="AE312" s="1029"/>
      <c r="AF312" s="1029"/>
      <c r="AG312" s="1029"/>
      <c r="AH312" s="1029"/>
      <c r="AI312" s="1029"/>
    </row>
    <row r="313" spans="1:35">
      <c r="A313" s="739" t="s">
        <v>120</v>
      </c>
      <c r="B313" s="769"/>
      <c r="C313" s="772"/>
      <c r="D313" s="773"/>
      <c r="E313" s="773"/>
      <c r="F313" s="773"/>
      <c r="G313" s="773"/>
      <c r="H313" s="773"/>
      <c r="I313" s="773"/>
      <c r="J313" s="773"/>
      <c r="K313" s="773"/>
      <c r="L313" s="773"/>
      <c r="M313" s="773"/>
      <c r="N313" s="773"/>
      <c r="O313" s="773"/>
      <c r="P313" s="773"/>
      <c r="Q313" s="773"/>
      <c r="R313" s="773"/>
      <c r="S313" s="773"/>
      <c r="T313" s="773"/>
      <c r="U313" s="746"/>
      <c r="V313" s="746"/>
      <c r="W313" s="1030" t="s">
        <v>1063</v>
      </c>
      <c r="X313" s="1030"/>
      <c r="Y313" s="1030"/>
      <c r="Z313" s="1030"/>
      <c r="AA313" s="1030"/>
      <c r="AB313" s="1030"/>
      <c r="AC313" s="486"/>
      <c r="AD313" s="1030" t="s">
        <v>1063</v>
      </c>
      <c r="AE313" s="1030"/>
      <c r="AF313" s="1030"/>
      <c r="AG313" s="1030"/>
      <c r="AH313" s="1030"/>
      <c r="AI313" s="1030"/>
    </row>
    <row r="314" spans="1:35">
      <c r="A314" s="739" t="s">
        <v>120</v>
      </c>
      <c r="B314" s="769"/>
      <c r="C314" s="774" t="s">
        <v>1091</v>
      </c>
      <c r="D314" s="748"/>
      <c r="E314" s="748"/>
      <c r="F314" s="748"/>
      <c r="G314" s="748"/>
      <c r="H314" s="748"/>
      <c r="I314" s="748"/>
      <c r="J314" s="748"/>
      <c r="K314" s="748"/>
      <c r="L314" s="748"/>
      <c r="M314" s="748"/>
      <c r="N314" s="748"/>
      <c r="O314" s="748"/>
      <c r="P314" s="748"/>
      <c r="Q314" s="748"/>
      <c r="R314" s="748"/>
      <c r="S314" s="748"/>
      <c r="T314" s="748"/>
      <c r="U314" s="748"/>
      <c r="V314" s="748"/>
      <c r="W314" s="1002">
        <v>134425005</v>
      </c>
      <c r="X314" s="1002"/>
      <c r="Y314" s="1002"/>
      <c r="Z314" s="1002"/>
      <c r="AA314" s="1002"/>
      <c r="AB314" s="1002"/>
      <c r="AC314" s="537"/>
      <c r="AD314" s="1002">
        <v>124253855</v>
      </c>
      <c r="AE314" s="1002"/>
      <c r="AF314" s="1002"/>
      <c r="AG314" s="1002"/>
      <c r="AH314" s="1002"/>
      <c r="AI314" s="1002"/>
    </row>
    <row r="315" spans="1:35">
      <c r="A315" s="739" t="s">
        <v>120</v>
      </c>
      <c r="B315" s="769"/>
      <c r="C315" s="774" t="s">
        <v>1092</v>
      </c>
      <c r="D315" s="748"/>
      <c r="E315" s="748"/>
      <c r="F315" s="748"/>
      <c r="G315" s="748"/>
      <c r="H315" s="748"/>
      <c r="I315" s="748"/>
      <c r="J315" s="748"/>
      <c r="K315" s="748"/>
      <c r="L315" s="748"/>
      <c r="M315" s="748"/>
      <c r="N315" s="748"/>
      <c r="O315" s="748"/>
      <c r="P315" s="748"/>
      <c r="Q315" s="748"/>
      <c r="R315" s="748"/>
      <c r="S315" s="748"/>
      <c r="T315" s="748"/>
      <c r="U315" s="748"/>
      <c r="V315" s="748"/>
      <c r="W315" s="1002">
        <v>49541000</v>
      </c>
      <c r="X315" s="1002"/>
      <c r="Y315" s="1002"/>
      <c r="Z315" s="1002"/>
      <c r="AA315" s="1002"/>
      <c r="AB315" s="1002"/>
      <c r="AC315" s="537"/>
      <c r="AD315" s="1002">
        <v>49541000</v>
      </c>
      <c r="AE315" s="1002"/>
      <c r="AF315" s="1002"/>
      <c r="AG315" s="1002"/>
      <c r="AH315" s="1002"/>
      <c r="AI315" s="1002"/>
    </row>
    <row r="316" spans="1:35">
      <c r="A316" s="739" t="s">
        <v>120</v>
      </c>
      <c r="B316" s="769"/>
      <c r="C316" s="774" t="s">
        <v>1093</v>
      </c>
      <c r="D316" s="748"/>
      <c r="E316" s="748"/>
      <c r="F316" s="748"/>
      <c r="G316" s="748"/>
      <c r="H316" s="748"/>
      <c r="I316" s="748"/>
      <c r="J316" s="748"/>
      <c r="K316" s="748"/>
      <c r="L316" s="748"/>
      <c r="M316" s="748"/>
      <c r="N316" s="748"/>
      <c r="O316" s="748"/>
      <c r="P316" s="748"/>
      <c r="Q316" s="748"/>
      <c r="R316" s="748"/>
      <c r="S316" s="748"/>
      <c r="T316" s="748"/>
      <c r="U316" s="748"/>
      <c r="V316" s="748"/>
      <c r="W316" s="1002">
        <v>33805525</v>
      </c>
      <c r="X316" s="1002"/>
      <c r="Y316" s="1002"/>
      <c r="Z316" s="1002"/>
      <c r="AA316" s="1002"/>
      <c r="AB316" s="1002"/>
      <c r="AC316" s="537"/>
      <c r="AD316" s="1002">
        <v>1465521</v>
      </c>
      <c r="AE316" s="1002"/>
      <c r="AF316" s="1002"/>
      <c r="AG316" s="1002"/>
      <c r="AH316" s="1002"/>
      <c r="AI316" s="1002"/>
    </row>
    <row r="317" spans="1:35" ht="13.5" thickBot="1">
      <c r="A317" s="739" t="s">
        <v>120</v>
      </c>
      <c r="B317" s="769"/>
      <c r="C317" s="775"/>
      <c r="D317" s="776"/>
      <c r="E317" s="777"/>
      <c r="F317" s="777"/>
      <c r="G317" s="777"/>
      <c r="H317" s="777"/>
      <c r="I317" s="777"/>
      <c r="J317" s="777"/>
      <c r="K317" s="778"/>
      <c r="L317" s="778"/>
      <c r="M317" s="778"/>
      <c r="N317" s="778"/>
      <c r="O317" s="778"/>
      <c r="P317" s="778"/>
      <c r="Q317" s="778"/>
      <c r="R317" s="778"/>
      <c r="S317" s="778"/>
      <c r="T317" s="778"/>
      <c r="U317" s="778"/>
      <c r="V317" s="778"/>
      <c r="W317" s="1017">
        <v>217771530</v>
      </c>
      <c r="X317" s="1017"/>
      <c r="Y317" s="1017"/>
      <c r="Z317" s="1017"/>
      <c r="AA317" s="1017"/>
      <c r="AB317" s="1017"/>
      <c r="AC317" s="488"/>
      <c r="AD317" s="1017">
        <v>175260376</v>
      </c>
      <c r="AE317" s="1017"/>
      <c r="AF317" s="1017"/>
      <c r="AG317" s="1017"/>
      <c r="AH317" s="1017"/>
      <c r="AI317" s="1017"/>
    </row>
    <row r="318" spans="1:35" ht="7.5" customHeight="1" thickTop="1">
      <c r="A318" s="739"/>
      <c r="B318" s="769"/>
      <c r="C318" s="775"/>
      <c r="D318" s="776"/>
      <c r="E318" s="777"/>
      <c r="F318" s="777"/>
      <c r="G318" s="777"/>
      <c r="H318" s="777"/>
      <c r="I318" s="777"/>
      <c r="J318" s="777"/>
      <c r="K318" s="778"/>
      <c r="L318" s="778"/>
      <c r="M318" s="778"/>
      <c r="N318" s="778"/>
      <c r="O318" s="778"/>
      <c r="P318" s="778"/>
      <c r="Q318" s="778"/>
      <c r="R318" s="778"/>
      <c r="S318" s="778"/>
      <c r="T318" s="778"/>
      <c r="U318" s="778"/>
      <c r="V318" s="778"/>
      <c r="W318" s="488"/>
      <c r="X318" s="488"/>
      <c r="Y318" s="488"/>
      <c r="Z318" s="488"/>
      <c r="AA318" s="488"/>
      <c r="AB318" s="488"/>
      <c r="AC318" s="488"/>
      <c r="AD318" s="488"/>
      <c r="AE318" s="488"/>
      <c r="AF318" s="488"/>
      <c r="AG318" s="488"/>
      <c r="AH318" s="488"/>
      <c r="AI318" s="488"/>
    </row>
    <row r="319" spans="1:35">
      <c r="A319" s="740" t="s">
        <v>931</v>
      </c>
      <c r="B319" s="769" t="s">
        <v>988</v>
      </c>
      <c r="C319" s="771" t="s">
        <v>1094</v>
      </c>
      <c r="D319" s="748"/>
      <c r="E319" s="748"/>
      <c r="F319" s="748"/>
      <c r="G319" s="748"/>
      <c r="H319" s="748"/>
      <c r="I319" s="748"/>
      <c r="J319" s="748"/>
      <c r="K319" s="748"/>
      <c r="L319" s="748"/>
      <c r="M319" s="748"/>
      <c r="N319" s="748"/>
      <c r="O319" s="748"/>
      <c r="P319" s="748"/>
      <c r="Q319" s="748"/>
      <c r="R319" s="748"/>
      <c r="S319" s="748"/>
      <c r="T319" s="748"/>
      <c r="U319" s="748"/>
      <c r="V319" s="748"/>
      <c r="W319" s="485"/>
      <c r="X319" s="485"/>
      <c r="Y319" s="485"/>
      <c r="Z319" s="485"/>
      <c r="AA319" s="485"/>
      <c r="AB319" s="485"/>
      <c r="AC319" s="485"/>
      <c r="AD319" s="485"/>
      <c r="AE319" s="485"/>
      <c r="AF319" s="485"/>
      <c r="AG319" s="485"/>
      <c r="AH319" s="485"/>
      <c r="AI319" s="485"/>
    </row>
    <row r="320" spans="1:35">
      <c r="A320" s="739" t="s">
        <v>120</v>
      </c>
      <c r="B320" s="769"/>
      <c r="C320" s="772"/>
      <c r="D320" s="773"/>
      <c r="E320" s="773"/>
      <c r="F320" s="773"/>
      <c r="G320" s="773"/>
      <c r="H320" s="773"/>
      <c r="I320" s="773"/>
      <c r="J320" s="773"/>
      <c r="K320" s="773"/>
      <c r="L320" s="773"/>
      <c r="M320" s="773"/>
      <c r="N320" s="773"/>
      <c r="O320" s="773"/>
      <c r="P320" s="773"/>
      <c r="Q320" s="773"/>
      <c r="R320" s="773"/>
      <c r="S320" s="773"/>
      <c r="T320" s="773"/>
      <c r="U320" s="746"/>
      <c r="V320" s="746"/>
      <c r="W320" s="1028">
        <v>46022</v>
      </c>
      <c r="X320" s="1029"/>
      <c r="Y320" s="1029"/>
      <c r="Z320" s="1029"/>
      <c r="AA320" s="1029"/>
      <c r="AB320" s="1029"/>
      <c r="AC320" s="495"/>
      <c r="AD320" s="1028">
        <v>45658</v>
      </c>
      <c r="AE320" s="1029"/>
      <c r="AF320" s="1029"/>
      <c r="AG320" s="1029"/>
      <c r="AH320" s="1029"/>
      <c r="AI320" s="1029"/>
    </row>
    <row r="321" spans="1:35">
      <c r="A321" s="739" t="s">
        <v>120</v>
      </c>
      <c r="B321" s="769"/>
      <c r="C321" s="772"/>
      <c r="D321" s="773"/>
      <c r="E321" s="773"/>
      <c r="F321" s="773"/>
      <c r="G321" s="773"/>
      <c r="H321" s="773"/>
      <c r="I321" s="773"/>
      <c r="J321" s="773"/>
      <c r="K321" s="773"/>
      <c r="L321" s="773"/>
      <c r="M321" s="773"/>
      <c r="N321" s="773"/>
      <c r="O321" s="773"/>
      <c r="P321" s="773"/>
      <c r="Q321" s="773"/>
      <c r="R321" s="773"/>
      <c r="S321" s="773"/>
      <c r="T321" s="773"/>
      <c r="U321" s="746"/>
      <c r="V321" s="746"/>
      <c r="W321" s="1030" t="s">
        <v>1063</v>
      </c>
      <c r="X321" s="1030"/>
      <c r="Y321" s="1030"/>
      <c r="Z321" s="1030"/>
      <c r="AA321" s="1030"/>
      <c r="AB321" s="1030"/>
      <c r="AC321" s="486"/>
      <c r="AD321" s="1030" t="s">
        <v>1063</v>
      </c>
      <c r="AE321" s="1030"/>
      <c r="AF321" s="1030"/>
      <c r="AG321" s="1030"/>
      <c r="AH321" s="1030"/>
      <c r="AI321" s="1030"/>
    </row>
    <row r="322" spans="1:35">
      <c r="A322" s="739" t="s">
        <v>120</v>
      </c>
      <c r="B322" s="769"/>
      <c r="C322" s="774" t="s">
        <v>1710</v>
      </c>
      <c r="D322" s="748"/>
      <c r="E322" s="748"/>
      <c r="F322" s="748"/>
      <c r="G322" s="748"/>
      <c r="H322" s="748"/>
      <c r="I322" s="748"/>
      <c r="J322" s="748"/>
      <c r="K322" s="748"/>
      <c r="L322" s="748"/>
      <c r="M322" s="748"/>
      <c r="N322" s="748"/>
      <c r="O322" s="748"/>
      <c r="P322" s="748"/>
      <c r="Q322" s="748"/>
      <c r="R322" s="748"/>
      <c r="S322" s="748"/>
      <c r="T322" s="748"/>
      <c r="U322" s="748"/>
      <c r="V322" s="748"/>
      <c r="W322" s="1002">
        <v>0</v>
      </c>
      <c r="X322" s="1002"/>
      <c r="Y322" s="1002"/>
      <c r="Z322" s="1002"/>
      <c r="AA322" s="1002"/>
      <c r="AB322" s="1002"/>
      <c r="AC322" s="537"/>
      <c r="AD322" s="1002">
        <v>866600</v>
      </c>
      <c r="AE322" s="1002"/>
      <c r="AF322" s="1002"/>
      <c r="AG322" s="1002"/>
      <c r="AH322" s="1002"/>
      <c r="AI322" s="1002"/>
    </row>
    <row r="323" spans="1:35" hidden="1">
      <c r="A323" s="739" t="s">
        <v>120</v>
      </c>
      <c r="B323" s="769"/>
      <c r="C323" s="774"/>
      <c r="D323" s="812"/>
      <c r="E323" s="748"/>
      <c r="F323" s="748"/>
      <c r="G323" s="748"/>
      <c r="H323" s="748"/>
      <c r="I323" s="748"/>
      <c r="J323" s="748"/>
      <c r="K323" s="802"/>
      <c r="L323" s="802"/>
      <c r="M323" s="802"/>
      <c r="N323" s="802"/>
      <c r="O323" s="802"/>
      <c r="P323" s="802"/>
      <c r="Q323" s="802"/>
      <c r="R323" s="802"/>
      <c r="S323" s="802"/>
      <c r="T323" s="802"/>
      <c r="U323" s="802"/>
      <c r="V323" s="802"/>
      <c r="W323" s="537"/>
      <c r="X323" s="537"/>
      <c r="Y323" s="537"/>
      <c r="Z323" s="537"/>
      <c r="AA323" s="537"/>
      <c r="AB323" s="537"/>
      <c r="AC323" s="537"/>
      <c r="AD323" s="537"/>
      <c r="AE323" s="537"/>
      <c r="AF323" s="537"/>
      <c r="AG323" s="537"/>
      <c r="AH323" s="537"/>
      <c r="AI323" s="537"/>
    </row>
    <row r="324" spans="1:35" ht="13.5" thickBot="1">
      <c r="A324" s="739" t="s">
        <v>120</v>
      </c>
      <c r="B324" s="769"/>
      <c r="C324" s="775"/>
      <c r="D324" s="776"/>
      <c r="E324" s="777"/>
      <c r="F324" s="777"/>
      <c r="G324" s="777"/>
      <c r="H324" s="777"/>
      <c r="I324" s="777"/>
      <c r="J324" s="777"/>
      <c r="K324" s="778"/>
      <c r="L324" s="778"/>
      <c r="M324" s="778"/>
      <c r="N324" s="778"/>
      <c r="O324" s="778"/>
      <c r="P324" s="778"/>
      <c r="Q324" s="778"/>
      <c r="R324" s="778"/>
      <c r="S324" s="778"/>
      <c r="T324" s="778"/>
      <c r="U324" s="778"/>
      <c r="V324" s="778"/>
      <c r="W324" s="1017">
        <v>0</v>
      </c>
      <c r="X324" s="1017"/>
      <c r="Y324" s="1017"/>
      <c r="Z324" s="1017"/>
      <c r="AA324" s="1017"/>
      <c r="AB324" s="1017"/>
      <c r="AC324" s="488"/>
      <c r="AD324" s="1017">
        <v>866600</v>
      </c>
      <c r="AE324" s="1017"/>
      <c r="AF324" s="1017"/>
      <c r="AG324" s="1017"/>
      <c r="AH324" s="1017"/>
      <c r="AI324" s="1017"/>
    </row>
    <row r="325" spans="1:35" ht="12" customHeight="1" thickTop="1">
      <c r="A325" s="739" t="s">
        <v>120</v>
      </c>
      <c r="B325" s="769"/>
      <c r="C325" s="772"/>
      <c r="D325" s="809"/>
      <c r="E325" s="748"/>
      <c r="F325" s="748"/>
      <c r="G325" s="748"/>
      <c r="H325" s="748"/>
      <c r="I325" s="748"/>
      <c r="J325" s="748"/>
      <c r="K325" s="810"/>
      <c r="L325" s="810"/>
      <c r="M325" s="810"/>
      <c r="N325" s="810"/>
      <c r="O325" s="810"/>
      <c r="P325" s="810"/>
      <c r="Q325" s="810"/>
      <c r="R325" s="810"/>
      <c r="S325" s="810"/>
      <c r="T325" s="810"/>
      <c r="U325" s="810"/>
      <c r="V325" s="810"/>
      <c r="W325" s="492"/>
      <c r="X325" s="492"/>
      <c r="Y325" s="492"/>
      <c r="Z325" s="492"/>
      <c r="AA325" s="492"/>
      <c r="AB325" s="492"/>
      <c r="AC325" s="492"/>
      <c r="AD325" s="492"/>
      <c r="AE325" s="492"/>
      <c r="AF325" s="492"/>
      <c r="AG325" s="492"/>
      <c r="AH325" s="492"/>
      <c r="AI325" s="492"/>
    </row>
    <row r="326" spans="1:35">
      <c r="A326" s="740" t="s">
        <v>1689</v>
      </c>
      <c r="B326" s="769" t="s">
        <v>988</v>
      </c>
      <c r="C326" s="769" t="s">
        <v>1096</v>
      </c>
      <c r="D326" s="748"/>
      <c r="E326" s="748"/>
      <c r="F326" s="748"/>
      <c r="G326" s="748"/>
      <c r="H326" s="748"/>
      <c r="I326" s="748"/>
      <c r="J326" s="748"/>
      <c r="K326" s="748"/>
      <c r="L326" s="748"/>
      <c r="M326" s="748"/>
      <c r="N326" s="748"/>
      <c r="O326" s="748"/>
      <c r="P326" s="748"/>
      <c r="Q326" s="748"/>
      <c r="R326" s="748"/>
      <c r="S326" s="748"/>
      <c r="T326" s="748"/>
      <c r="U326" s="748"/>
      <c r="V326" s="748"/>
      <c r="W326" s="485"/>
      <c r="X326" s="485"/>
      <c r="Y326" s="485"/>
      <c r="Z326" s="485"/>
      <c r="AA326" s="485"/>
      <c r="AB326" s="485"/>
      <c r="AC326" s="485"/>
      <c r="AD326" s="485"/>
      <c r="AE326" s="485"/>
      <c r="AF326" s="485"/>
      <c r="AG326" s="485"/>
      <c r="AH326" s="485"/>
      <c r="AI326" s="493"/>
    </row>
    <row r="327" spans="1:35" ht="12" customHeight="1">
      <c r="A327" s="739" t="s">
        <v>120</v>
      </c>
      <c r="B327" s="769"/>
      <c r="C327" s="772"/>
      <c r="D327" s="748"/>
      <c r="E327" s="748"/>
      <c r="F327" s="748"/>
      <c r="G327" s="748"/>
      <c r="H327" s="748"/>
      <c r="I327" s="748"/>
      <c r="J327" s="748"/>
      <c r="K327" s="748"/>
      <c r="L327" s="748"/>
      <c r="M327" s="748"/>
      <c r="N327" s="748"/>
      <c r="O327" s="748"/>
      <c r="P327" s="748"/>
      <c r="Q327" s="748"/>
      <c r="R327" s="748"/>
      <c r="S327" s="748"/>
      <c r="T327" s="748"/>
      <c r="U327" s="748"/>
      <c r="V327" s="748"/>
      <c r="W327" s="485"/>
      <c r="X327" s="485"/>
      <c r="Y327" s="485"/>
      <c r="Z327" s="485"/>
      <c r="AA327" s="485"/>
      <c r="AB327" s="485"/>
      <c r="AC327" s="485"/>
      <c r="AD327" s="485"/>
      <c r="AE327" s="485"/>
      <c r="AF327" s="485"/>
      <c r="AG327" s="485"/>
      <c r="AH327" s="485"/>
      <c r="AI327" s="485"/>
    </row>
    <row r="328" spans="1:35" s="785" customFormat="1" ht="36.75" customHeight="1">
      <c r="A328" s="783"/>
      <c r="B328" s="784"/>
      <c r="C328" s="1069" t="s">
        <v>1256</v>
      </c>
      <c r="D328" s="1069"/>
      <c r="E328" s="1069"/>
      <c r="F328" s="1069"/>
      <c r="G328" s="1069"/>
      <c r="H328" s="1069"/>
      <c r="I328" s="1075" t="s">
        <v>1493</v>
      </c>
      <c r="J328" s="1075"/>
      <c r="K328" s="1075"/>
      <c r="L328" s="1075"/>
      <c r="M328" s="1075"/>
      <c r="N328" s="1075"/>
      <c r="O328" s="523"/>
      <c r="P328" s="1075" t="s">
        <v>1264</v>
      </c>
      <c r="Q328" s="1075"/>
      <c r="R328" s="1075"/>
      <c r="S328" s="1075"/>
      <c r="T328" s="1075"/>
      <c r="U328" s="1075"/>
      <c r="V328" s="523"/>
      <c r="W328" s="1075" t="s">
        <v>1265</v>
      </c>
      <c r="X328" s="1075"/>
      <c r="Y328" s="1075"/>
      <c r="Z328" s="1075"/>
      <c r="AA328" s="1075"/>
      <c r="AB328" s="1075"/>
      <c r="AC328" s="523"/>
      <c r="AD328" s="1045" t="s">
        <v>1263</v>
      </c>
      <c r="AE328" s="1045"/>
      <c r="AF328" s="1045"/>
      <c r="AG328" s="1045"/>
      <c r="AH328" s="1045"/>
      <c r="AI328" s="1045"/>
    </row>
    <row r="329" spans="1:35" s="814" customFormat="1" ht="13.5" customHeight="1">
      <c r="A329" s="739"/>
      <c r="B329" s="813"/>
      <c r="C329" s="1074" t="s">
        <v>1257</v>
      </c>
      <c r="D329" s="1074"/>
      <c r="E329" s="1074"/>
      <c r="F329" s="1074"/>
      <c r="G329" s="1074"/>
      <c r="H329" s="1074"/>
      <c r="I329" s="1076"/>
      <c r="J329" s="1076"/>
      <c r="K329" s="1076"/>
      <c r="L329" s="1076"/>
      <c r="M329" s="1076"/>
      <c r="N329" s="1076"/>
      <c r="O329" s="524"/>
      <c r="P329" s="1076"/>
      <c r="Q329" s="1076"/>
      <c r="R329" s="1076"/>
      <c r="S329" s="1076"/>
      <c r="T329" s="1076"/>
      <c r="U329" s="1076"/>
      <c r="V329" s="524"/>
      <c r="W329" s="1032"/>
      <c r="X329" s="1032"/>
      <c r="Y329" s="1032"/>
      <c r="Z329" s="1032"/>
      <c r="AA329" s="1032"/>
      <c r="AB329" s="1032"/>
      <c r="AC329" s="524"/>
      <c r="AD329" s="1032"/>
      <c r="AE329" s="1032"/>
      <c r="AF329" s="1032"/>
      <c r="AG329" s="1032"/>
      <c r="AH329" s="1032"/>
      <c r="AI329" s="1032"/>
    </row>
    <row r="330" spans="1:35" s="816" customFormat="1" ht="13.5" customHeight="1">
      <c r="A330" s="739"/>
      <c r="B330" s="813"/>
      <c r="C330" s="1073" t="s">
        <v>1774</v>
      </c>
      <c r="D330" s="1073"/>
      <c r="E330" s="1073"/>
      <c r="F330" s="1073"/>
      <c r="G330" s="1073"/>
      <c r="H330" s="1073"/>
      <c r="I330" s="1035">
        <v>181851500</v>
      </c>
      <c r="J330" s="1035"/>
      <c r="K330" s="1035"/>
      <c r="L330" s="1035"/>
      <c r="M330" s="1035"/>
      <c r="N330" s="1035"/>
      <c r="O330" s="520"/>
      <c r="P330" s="1035"/>
      <c r="Q330" s="1035"/>
      <c r="R330" s="1035"/>
      <c r="S330" s="1035"/>
      <c r="T330" s="1035"/>
      <c r="U330" s="1035"/>
      <c r="V330" s="520"/>
      <c r="W330" s="1034"/>
      <c r="X330" s="1034"/>
      <c r="Y330" s="1034"/>
      <c r="Z330" s="1034"/>
      <c r="AA330" s="1034"/>
      <c r="AB330" s="1034"/>
      <c r="AC330" s="520"/>
      <c r="AD330" s="1035">
        <v>181851500</v>
      </c>
      <c r="AE330" s="1035"/>
      <c r="AF330" s="1035"/>
      <c r="AG330" s="1035"/>
      <c r="AH330" s="1035"/>
      <c r="AI330" s="1035"/>
    </row>
    <row r="331" spans="1:35" s="816" customFormat="1" ht="13.5" customHeight="1">
      <c r="A331" s="739"/>
      <c r="B331" s="813"/>
      <c r="C331" s="1031" t="s">
        <v>1757</v>
      </c>
      <c r="D331" s="1031"/>
      <c r="E331" s="1031"/>
      <c r="F331" s="1031"/>
      <c r="G331" s="1031"/>
      <c r="H331" s="1031"/>
      <c r="I331" s="1035">
        <v>30500000</v>
      </c>
      <c r="J331" s="1035"/>
      <c r="K331" s="1035"/>
      <c r="L331" s="1035"/>
      <c r="M331" s="1035"/>
      <c r="N331" s="1035"/>
      <c r="O331" s="520"/>
      <c r="P331" s="1035"/>
      <c r="Q331" s="1035"/>
      <c r="R331" s="1035"/>
      <c r="S331" s="1035"/>
      <c r="T331" s="1035"/>
      <c r="U331" s="1035"/>
      <c r="V331" s="520"/>
      <c r="W331" s="1034"/>
      <c r="X331" s="1034"/>
      <c r="Y331" s="1034"/>
      <c r="Z331" s="1034"/>
      <c r="AA331" s="1034"/>
      <c r="AB331" s="1034"/>
      <c r="AC331" s="520"/>
      <c r="AD331" s="1035">
        <v>30500000</v>
      </c>
      <c r="AE331" s="1035"/>
      <c r="AF331" s="1035"/>
      <c r="AG331" s="1035"/>
      <c r="AH331" s="1035"/>
      <c r="AI331" s="1035"/>
    </row>
    <row r="332" spans="1:35" s="816" customFormat="1" ht="28.5" customHeight="1">
      <c r="A332" s="739"/>
      <c r="B332" s="813"/>
      <c r="C332" s="1031" t="s">
        <v>1258</v>
      </c>
      <c r="D332" s="1031"/>
      <c r="E332" s="1031"/>
      <c r="F332" s="1031"/>
      <c r="G332" s="1031"/>
      <c r="H332" s="1031"/>
      <c r="I332" s="1035">
        <v>0</v>
      </c>
      <c r="J332" s="1035"/>
      <c r="K332" s="1035"/>
      <c r="L332" s="1035"/>
      <c r="M332" s="1035"/>
      <c r="N332" s="1035"/>
      <c r="O332" s="520"/>
      <c r="P332" s="1035"/>
      <c r="Q332" s="1035"/>
      <c r="R332" s="1035"/>
      <c r="S332" s="1035"/>
      <c r="T332" s="1035"/>
      <c r="U332" s="1035"/>
      <c r="V332" s="520"/>
      <c r="W332" s="1034"/>
      <c r="X332" s="1034"/>
      <c r="Y332" s="1034"/>
      <c r="Z332" s="1034"/>
      <c r="AA332" s="1034"/>
      <c r="AB332" s="1034"/>
      <c r="AC332" s="520"/>
      <c r="AD332" s="1034"/>
      <c r="AE332" s="1034"/>
      <c r="AF332" s="1034"/>
      <c r="AG332" s="1034"/>
      <c r="AH332" s="1034"/>
      <c r="AI332" s="1034"/>
    </row>
    <row r="333" spans="1:35" s="816" customFormat="1" ht="13.5" customHeight="1">
      <c r="A333" s="739"/>
      <c r="B333" s="813"/>
      <c r="C333" s="1031" t="s">
        <v>1259</v>
      </c>
      <c r="D333" s="1031"/>
      <c r="E333" s="1031"/>
      <c r="F333" s="1031"/>
      <c r="G333" s="1031"/>
      <c r="H333" s="1031"/>
      <c r="I333" s="1035">
        <v>0</v>
      </c>
      <c r="J333" s="1035"/>
      <c r="K333" s="1035"/>
      <c r="L333" s="1035"/>
      <c r="M333" s="1035"/>
      <c r="N333" s="1035"/>
      <c r="O333" s="520"/>
      <c r="P333" s="1035"/>
      <c r="Q333" s="1035"/>
      <c r="R333" s="1035"/>
      <c r="S333" s="1035"/>
      <c r="T333" s="1035"/>
      <c r="U333" s="1035"/>
      <c r="V333" s="520"/>
      <c r="W333" s="1034"/>
      <c r="X333" s="1034"/>
      <c r="Y333" s="1034"/>
      <c r="Z333" s="1034"/>
      <c r="AA333" s="1034"/>
      <c r="AB333" s="1034"/>
      <c r="AC333" s="520"/>
      <c r="AD333" s="1034"/>
      <c r="AE333" s="1034"/>
      <c r="AF333" s="1034"/>
      <c r="AG333" s="1034"/>
      <c r="AH333" s="1034"/>
      <c r="AI333" s="1034"/>
    </row>
    <row r="334" spans="1:35" s="816" customFormat="1" ht="13.5" customHeight="1">
      <c r="A334" s="739"/>
      <c r="B334" s="813"/>
      <c r="C334" s="1031" t="s">
        <v>1260</v>
      </c>
      <c r="D334" s="1031"/>
      <c r="E334" s="1031"/>
      <c r="F334" s="1031"/>
      <c r="G334" s="1031"/>
      <c r="H334" s="1031"/>
      <c r="I334" s="1035">
        <v>0</v>
      </c>
      <c r="J334" s="1035"/>
      <c r="K334" s="1035"/>
      <c r="L334" s="1035"/>
      <c r="M334" s="1035"/>
      <c r="N334" s="1035"/>
      <c r="O334" s="520"/>
      <c r="P334" s="1035"/>
      <c r="Q334" s="1035"/>
      <c r="R334" s="1035"/>
      <c r="S334" s="1035"/>
      <c r="T334" s="1035"/>
      <c r="U334" s="1035"/>
      <c r="V334" s="520"/>
      <c r="W334" s="1034"/>
      <c r="X334" s="1034"/>
      <c r="Y334" s="1034"/>
      <c r="Z334" s="1034"/>
      <c r="AA334" s="1034"/>
      <c r="AB334" s="1034"/>
      <c r="AC334" s="520"/>
      <c r="AD334" s="1034"/>
      <c r="AE334" s="1034"/>
      <c r="AF334" s="1034"/>
      <c r="AG334" s="1034"/>
      <c r="AH334" s="1034"/>
      <c r="AI334" s="1034"/>
    </row>
    <row r="335" spans="1:35" s="816" customFormat="1" ht="13.5" customHeight="1">
      <c r="A335" s="739"/>
      <c r="B335" s="813"/>
      <c r="C335" s="1031" t="s">
        <v>1758</v>
      </c>
      <c r="D335" s="1031"/>
      <c r="E335" s="1031"/>
      <c r="F335" s="1031"/>
      <c r="G335" s="1031"/>
      <c r="H335" s="1031"/>
      <c r="I335" s="1035">
        <v>212351500</v>
      </c>
      <c r="J335" s="1035"/>
      <c r="K335" s="1035"/>
      <c r="L335" s="1035"/>
      <c r="M335" s="1035"/>
      <c r="N335" s="1035"/>
      <c r="O335" s="520"/>
      <c r="P335" s="1035"/>
      <c r="Q335" s="1035"/>
      <c r="R335" s="1035"/>
      <c r="S335" s="1035"/>
      <c r="T335" s="1035"/>
      <c r="U335" s="1035"/>
      <c r="V335" s="520"/>
      <c r="W335" s="1034"/>
      <c r="X335" s="1034"/>
      <c r="Y335" s="1034"/>
      <c r="Z335" s="1034"/>
      <c r="AA335" s="1034"/>
      <c r="AB335" s="1034"/>
      <c r="AC335" s="520"/>
      <c r="AD335" s="1035">
        <v>212351500</v>
      </c>
      <c r="AE335" s="1035"/>
      <c r="AF335" s="1035"/>
      <c r="AG335" s="1035"/>
      <c r="AH335" s="1035"/>
      <c r="AI335" s="1035"/>
    </row>
    <row r="336" spans="1:35" s="814" customFormat="1" ht="13.5" customHeight="1">
      <c r="A336" s="739"/>
      <c r="B336" s="813"/>
      <c r="C336" s="1074" t="s">
        <v>1261</v>
      </c>
      <c r="D336" s="1074"/>
      <c r="E336" s="1074"/>
      <c r="F336" s="1074"/>
      <c r="G336" s="1074"/>
      <c r="H336" s="1074"/>
      <c r="I336" s="1076"/>
      <c r="J336" s="1076"/>
      <c r="K336" s="1076"/>
      <c r="L336" s="1076"/>
      <c r="M336" s="1076"/>
      <c r="N336" s="1076"/>
      <c r="O336" s="524"/>
      <c r="P336" s="1076"/>
      <c r="Q336" s="1076"/>
      <c r="R336" s="1076"/>
      <c r="S336" s="1076"/>
      <c r="T336" s="1076"/>
      <c r="U336" s="1076"/>
      <c r="V336" s="524"/>
      <c r="W336" s="1032"/>
      <c r="X336" s="1032"/>
      <c r="Y336" s="1032"/>
      <c r="Z336" s="1032"/>
      <c r="AA336" s="1032"/>
      <c r="AB336" s="1032"/>
      <c r="AC336" s="524"/>
      <c r="AD336" s="1032"/>
      <c r="AE336" s="1032"/>
      <c r="AF336" s="1032"/>
      <c r="AG336" s="1032"/>
      <c r="AH336" s="1032"/>
      <c r="AI336" s="1032"/>
    </row>
    <row r="337" spans="1:35" s="816" customFormat="1" ht="13.5" customHeight="1">
      <c r="A337" s="739"/>
      <c r="B337" s="813"/>
      <c r="C337" s="1073" t="s">
        <v>1774</v>
      </c>
      <c r="D337" s="1073"/>
      <c r="E337" s="1073"/>
      <c r="F337" s="1073"/>
      <c r="G337" s="1073"/>
      <c r="H337" s="1073"/>
      <c r="I337" s="1035">
        <v>158091500</v>
      </c>
      <c r="J337" s="1035"/>
      <c r="K337" s="1035"/>
      <c r="L337" s="1035"/>
      <c r="M337" s="1035"/>
      <c r="N337" s="1035"/>
      <c r="O337" s="520"/>
      <c r="P337" s="1035"/>
      <c r="Q337" s="1035"/>
      <c r="R337" s="1035"/>
      <c r="S337" s="1035"/>
      <c r="T337" s="1035"/>
      <c r="U337" s="1035"/>
      <c r="V337" s="520"/>
      <c r="W337" s="1034"/>
      <c r="X337" s="1034"/>
      <c r="Y337" s="1034"/>
      <c r="Z337" s="1034"/>
      <c r="AA337" s="1034"/>
      <c r="AB337" s="1034"/>
      <c r="AC337" s="520"/>
      <c r="AD337" s="1035">
        <v>158091500</v>
      </c>
      <c r="AE337" s="1035"/>
      <c r="AF337" s="1035"/>
      <c r="AG337" s="1035"/>
      <c r="AH337" s="1035"/>
      <c r="AI337" s="1035"/>
    </row>
    <row r="338" spans="1:35" s="816" customFormat="1" ht="13.5" customHeight="1">
      <c r="A338" s="739"/>
      <c r="B338" s="813"/>
      <c r="C338" s="1031" t="s">
        <v>1759</v>
      </c>
      <c r="D338" s="1031"/>
      <c r="E338" s="1031"/>
      <c r="F338" s="1031"/>
      <c r="G338" s="1031"/>
      <c r="H338" s="1031"/>
      <c r="I338" s="1035">
        <v>17239442</v>
      </c>
      <c r="J338" s="1035"/>
      <c r="K338" s="1035"/>
      <c r="L338" s="1035"/>
      <c r="M338" s="1035"/>
      <c r="N338" s="1035"/>
      <c r="O338" s="520"/>
      <c r="P338" s="1035"/>
      <c r="Q338" s="1035"/>
      <c r="R338" s="1035"/>
      <c r="S338" s="1035"/>
      <c r="T338" s="1035"/>
      <c r="U338" s="1035"/>
      <c r="V338" s="520"/>
      <c r="W338" s="1034"/>
      <c r="X338" s="1034"/>
      <c r="Y338" s="1034"/>
      <c r="Z338" s="1034"/>
      <c r="AA338" s="1034"/>
      <c r="AB338" s="1034"/>
      <c r="AC338" s="520"/>
      <c r="AD338" s="1035">
        <v>17239442</v>
      </c>
      <c r="AE338" s="1035"/>
      <c r="AF338" s="1035"/>
      <c r="AG338" s="1035"/>
      <c r="AH338" s="1035"/>
      <c r="AI338" s="1035"/>
    </row>
    <row r="339" spans="1:35" s="816" customFormat="1" ht="13.5" customHeight="1">
      <c r="A339" s="739"/>
      <c r="B339" s="813"/>
      <c r="C339" s="1031" t="s">
        <v>1259</v>
      </c>
      <c r="D339" s="1031"/>
      <c r="E339" s="1031"/>
      <c r="F339" s="1031"/>
      <c r="G339" s="1031"/>
      <c r="H339" s="1031"/>
      <c r="I339" s="1035"/>
      <c r="J339" s="1035"/>
      <c r="K339" s="1035"/>
      <c r="L339" s="1035"/>
      <c r="M339" s="1035"/>
      <c r="N339" s="1035"/>
      <c r="O339" s="520"/>
      <c r="P339" s="1035"/>
      <c r="Q339" s="1035"/>
      <c r="R339" s="1035"/>
      <c r="S339" s="1035"/>
      <c r="T339" s="1035"/>
      <c r="U339" s="1035"/>
      <c r="V339" s="520"/>
      <c r="W339" s="1034"/>
      <c r="X339" s="1034"/>
      <c r="Y339" s="1034"/>
      <c r="Z339" s="1034"/>
      <c r="AA339" s="1034"/>
      <c r="AB339" s="1034"/>
      <c r="AC339" s="520"/>
      <c r="AD339" s="1034"/>
      <c r="AE339" s="1034"/>
      <c r="AF339" s="1034"/>
      <c r="AG339" s="1034"/>
      <c r="AH339" s="1034"/>
      <c r="AI339" s="1034"/>
    </row>
    <row r="340" spans="1:35" s="816" customFormat="1" ht="13.5" customHeight="1">
      <c r="A340" s="739"/>
      <c r="B340" s="813"/>
      <c r="C340" s="1031" t="s">
        <v>1260</v>
      </c>
      <c r="D340" s="1031"/>
      <c r="E340" s="1031"/>
      <c r="F340" s="1031"/>
      <c r="G340" s="1031"/>
      <c r="H340" s="1031"/>
      <c r="I340" s="1035"/>
      <c r="J340" s="1035"/>
      <c r="K340" s="1035"/>
      <c r="L340" s="1035"/>
      <c r="M340" s="1035"/>
      <c r="N340" s="1035"/>
      <c r="O340" s="520"/>
      <c r="P340" s="1035"/>
      <c r="Q340" s="1035"/>
      <c r="R340" s="1035"/>
      <c r="S340" s="1035"/>
      <c r="T340" s="1035"/>
      <c r="U340" s="1035"/>
      <c r="V340" s="520"/>
      <c r="W340" s="1034"/>
      <c r="X340" s="1034"/>
      <c r="Y340" s="1034"/>
      <c r="Z340" s="1034"/>
      <c r="AA340" s="1034"/>
      <c r="AB340" s="1034"/>
      <c r="AC340" s="520"/>
      <c r="AD340" s="1034"/>
      <c r="AE340" s="1034"/>
      <c r="AF340" s="1034"/>
      <c r="AG340" s="1034"/>
      <c r="AH340" s="1034"/>
      <c r="AI340" s="1034"/>
    </row>
    <row r="341" spans="1:35" s="816" customFormat="1" ht="13.5" customHeight="1">
      <c r="A341" s="739"/>
      <c r="B341" s="813"/>
      <c r="C341" s="1031" t="s">
        <v>1758</v>
      </c>
      <c r="D341" s="1031"/>
      <c r="E341" s="1031"/>
      <c r="F341" s="1031"/>
      <c r="G341" s="1031"/>
      <c r="H341" s="1031"/>
      <c r="I341" s="1035">
        <v>175330942</v>
      </c>
      <c r="J341" s="1035"/>
      <c r="K341" s="1035"/>
      <c r="L341" s="1035"/>
      <c r="M341" s="1035"/>
      <c r="N341" s="1035"/>
      <c r="O341" s="520"/>
      <c r="P341" s="1035"/>
      <c r="Q341" s="1035"/>
      <c r="R341" s="1035"/>
      <c r="S341" s="1035"/>
      <c r="T341" s="1035"/>
      <c r="U341" s="1035"/>
      <c r="V341" s="520"/>
      <c r="W341" s="1034"/>
      <c r="X341" s="1034"/>
      <c r="Y341" s="1034"/>
      <c r="Z341" s="1034"/>
      <c r="AA341" s="1034"/>
      <c r="AB341" s="1034"/>
      <c r="AC341" s="520"/>
      <c r="AD341" s="1035">
        <v>175330942</v>
      </c>
      <c r="AE341" s="1035"/>
      <c r="AF341" s="1035"/>
      <c r="AG341" s="1035"/>
      <c r="AH341" s="1035"/>
      <c r="AI341" s="1035"/>
    </row>
    <row r="342" spans="1:35" s="814" customFormat="1" ht="13.5" customHeight="1">
      <c r="A342" s="739"/>
      <c r="B342" s="813"/>
      <c r="C342" s="1074" t="s">
        <v>1262</v>
      </c>
      <c r="D342" s="1074"/>
      <c r="E342" s="1074"/>
      <c r="F342" s="1074"/>
      <c r="G342" s="1074"/>
      <c r="H342" s="1074"/>
      <c r="I342" s="1076"/>
      <c r="J342" s="1076"/>
      <c r="K342" s="1076"/>
      <c r="L342" s="1076"/>
      <c r="M342" s="1076"/>
      <c r="N342" s="1076"/>
      <c r="O342" s="524"/>
      <c r="P342" s="1076"/>
      <c r="Q342" s="1076"/>
      <c r="R342" s="1076"/>
      <c r="S342" s="1076"/>
      <c r="T342" s="1076"/>
      <c r="U342" s="1076"/>
      <c r="V342" s="524"/>
      <c r="W342" s="1032"/>
      <c r="X342" s="1032"/>
      <c r="Y342" s="1032"/>
      <c r="Z342" s="1032"/>
      <c r="AA342" s="1032"/>
      <c r="AB342" s="1032"/>
      <c r="AC342" s="524"/>
      <c r="AD342" s="1032"/>
      <c r="AE342" s="1032"/>
      <c r="AF342" s="1032"/>
      <c r="AG342" s="1032"/>
      <c r="AH342" s="1032"/>
      <c r="AI342" s="1032"/>
    </row>
    <row r="343" spans="1:35" s="816" customFormat="1" ht="13.5" customHeight="1">
      <c r="A343" s="739"/>
      <c r="B343" s="813"/>
      <c r="C343" s="1073" t="s">
        <v>1756</v>
      </c>
      <c r="D343" s="1073"/>
      <c r="E343" s="1073"/>
      <c r="F343" s="1073"/>
      <c r="G343" s="1073"/>
      <c r="H343" s="1073"/>
      <c r="I343" s="1035">
        <v>23760000</v>
      </c>
      <c r="J343" s="1035"/>
      <c r="K343" s="1035"/>
      <c r="L343" s="1035"/>
      <c r="M343" s="1035"/>
      <c r="N343" s="1035"/>
      <c r="O343" s="520"/>
      <c r="P343" s="1035"/>
      <c r="Q343" s="1035"/>
      <c r="R343" s="1035"/>
      <c r="S343" s="1035"/>
      <c r="T343" s="1035"/>
      <c r="U343" s="1035"/>
      <c r="V343" s="520"/>
      <c r="W343" s="1034"/>
      <c r="X343" s="1034"/>
      <c r="Y343" s="1034"/>
      <c r="Z343" s="1034"/>
      <c r="AA343" s="1034"/>
      <c r="AB343" s="1034"/>
      <c r="AC343" s="520"/>
      <c r="AD343" s="1035">
        <v>23760000</v>
      </c>
      <c r="AE343" s="1035"/>
      <c r="AF343" s="1035"/>
      <c r="AG343" s="1035"/>
      <c r="AH343" s="1035"/>
      <c r="AI343" s="1035"/>
    </row>
    <row r="344" spans="1:35" s="816" customFormat="1" ht="13.5" customHeight="1">
      <c r="A344" s="739"/>
      <c r="B344" s="813"/>
      <c r="C344" s="1031" t="s">
        <v>1758</v>
      </c>
      <c r="D344" s="1031"/>
      <c r="E344" s="1031"/>
      <c r="F344" s="1031"/>
      <c r="G344" s="1031"/>
      <c r="H344" s="1031"/>
      <c r="I344" s="1035">
        <v>37020558</v>
      </c>
      <c r="J344" s="1035"/>
      <c r="K344" s="1035"/>
      <c r="L344" s="1035"/>
      <c r="M344" s="1035"/>
      <c r="N344" s="1035"/>
      <c r="O344" s="520"/>
      <c r="P344" s="1035"/>
      <c r="Q344" s="1035"/>
      <c r="R344" s="1035"/>
      <c r="S344" s="1035"/>
      <c r="T344" s="1035"/>
      <c r="U344" s="1035"/>
      <c r="V344" s="520"/>
      <c r="W344" s="1034"/>
      <c r="X344" s="1034"/>
      <c r="Y344" s="1034"/>
      <c r="Z344" s="1034"/>
      <c r="AA344" s="1034"/>
      <c r="AB344" s="1034"/>
      <c r="AC344" s="520"/>
      <c r="AD344" s="1035">
        <v>37020558</v>
      </c>
      <c r="AE344" s="1035"/>
      <c r="AF344" s="1035"/>
      <c r="AG344" s="1035"/>
      <c r="AH344" s="1035"/>
      <c r="AI344" s="1035"/>
    </row>
    <row r="345" spans="1:35" ht="6.75" customHeight="1">
      <c r="A345" s="745" t="s">
        <v>120</v>
      </c>
      <c r="B345" s="772"/>
      <c r="C345" s="772"/>
      <c r="D345" s="772"/>
      <c r="E345" s="748"/>
      <c r="F345" s="818"/>
      <c r="G345" s="748"/>
      <c r="H345" s="748"/>
      <c r="I345" s="746"/>
      <c r="J345" s="746"/>
      <c r="K345" s="819"/>
      <c r="L345" s="819"/>
      <c r="M345" s="819"/>
      <c r="N345" s="819"/>
      <c r="O345" s="819"/>
      <c r="P345" s="748"/>
      <c r="Q345" s="748"/>
      <c r="R345" s="748"/>
      <c r="S345" s="748"/>
      <c r="T345" s="748"/>
      <c r="U345" s="748"/>
      <c r="V345" s="819"/>
      <c r="W345" s="485"/>
      <c r="X345" s="485"/>
      <c r="Y345" s="485"/>
      <c r="Z345" s="485"/>
      <c r="AA345" s="485"/>
      <c r="AB345" s="485"/>
      <c r="AC345" s="819"/>
      <c r="AD345" s="537"/>
      <c r="AE345" s="537"/>
      <c r="AF345" s="537"/>
      <c r="AG345" s="537"/>
      <c r="AH345" s="537"/>
      <c r="AI345" s="537"/>
    </row>
    <row r="346" spans="1:35">
      <c r="A346" s="740" t="s">
        <v>1690</v>
      </c>
      <c r="B346" s="769" t="s">
        <v>988</v>
      </c>
      <c r="C346" s="769" t="s">
        <v>1097</v>
      </c>
      <c r="D346" s="748"/>
      <c r="E346" s="748"/>
      <c r="F346" s="748"/>
      <c r="G346" s="748"/>
      <c r="H346" s="748"/>
      <c r="I346" s="748"/>
      <c r="J346" s="748"/>
      <c r="K346" s="748"/>
      <c r="L346" s="748"/>
      <c r="M346" s="748"/>
      <c r="N346" s="748"/>
      <c r="O346" s="748"/>
      <c r="P346" s="748"/>
      <c r="Q346" s="748"/>
      <c r="R346" s="748"/>
      <c r="S346" s="748"/>
      <c r="T346" s="748"/>
      <c r="U346" s="748"/>
      <c r="V346" s="748"/>
      <c r="W346" s="485"/>
      <c r="X346" s="485"/>
      <c r="Y346" s="485"/>
      <c r="Z346" s="485"/>
      <c r="AA346" s="485"/>
      <c r="AB346" s="485"/>
      <c r="AC346" s="485"/>
      <c r="AD346" s="485"/>
      <c r="AE346" s="485"/>
      <c r="AF346" s="485"/>
      <c r="AG346" s="485"/>
      <c r="AH346" s="485"/>
      <c r="AI346" s="746"/>
    </row>
    <row r="347" spans="1:35" ht="7.5" customHeight="1">
      <c r="A347" s="739" t="s">
        <v>120</v>
      </c>
      <c r="B347" s="769"/>
      <c r="C347" s="772"/>
      <c r="D347" s="748"/>
      <c r="E347" s="748"/>
      <c r="F347" s="748"/>
      <c r="G347" s="748"/>
      <c r="H347" s="748"/>
      <c r="I347" s="748"/>
      <c r="J347" s="748"/>
      <c r="K347" s="748"/>
      <c r="L347" s="748"/>
      <c r="M347" s="748"/>
      <c r="N347" s="748"/>
      <c r="O347" s="748"/>
      <c r="P347" s="748"/>
      <c r="Q347" s="748"/>
      <c r="R347" s="748"/>
      <c r="S347" s="748"/>
      <c r="T347" s="748"/>
      <c r="U347" s="748"/>
      <c r="V347" s="748"/>
      <c r="W347" s="485"/>
      <c r="X347" s="485"/>
      <c r="Y347" s="485"/>
      <c r="Z347" s="485"/>
      <c r="AA347" s="485"/>
      <c r="AB347" s="485"/>
      <c r="AC347" s="485"/>
      <c r="AD347" s="485"/>
      <c r="AE347" s="485"/>
      <c r="AF347" s="485"/>
      <c r="AG347" s="485"/>
      <c r="AH347" s="485"/>
      <c r="AI347" s="485"/>
    </row>
    <row r="348" spans="1:35" s="785" customFormat="1" ht="27" customHeight="1">
      <c r="A348" s="783"/>
      <c r="B348" s="784"/>
      <c r="C348" s="1069" t="s">
        <v>1256</v>
      </c>
      <c r="D348" s="1069"/>
      <c r="E348" s="1069"/>
      <c r="F348" s="1069"/>
      <c r="G348" s="1069"/>
      <c r="H348" s="1069"/>
      <c r="I348" s="1075" t="s">
        <v>1266</v>
      </c>
      <c r="J348" s="1075"/>
      <c r="K348" s="1075"/>
      <c r="L348" s="1075"/>
      <c r="M348" s="1075"/>
      <c r="N348" s="1075"/>
      <c r="O348" s="523"/>
      <c r="P348" s="1075" t="s">
        <v>1267</v>
      </c>
      <c r="Q348" s="1075"/>
      <c r="R348" s="1075"/>
      <c r="S348" s="1075"/>
      <c r="T348" s="1075"/>
      <c r="U348" s="1075"/>
      <c r="V348" s="523"/>
      <c r="W348" s="1075" t="s">
        <v>1268</v>
      </c>
      <c r="X348" s="1075"/>
      <c r="Y348" s="1075"/>
      <c r="Z348" s="1075"/>
      <c r="AA348" s="1075"/>
      <c r="AB348" s="1075"/>
      <c r="AC348" s="523"/>
      <c r="AD348" s="1045" t="s">
        <v>1263</v>
      </c>
      <c r="AE348" s="1045"/>
      <c r="AF348" s="1045"/>
      <c r="AG348" s="1045"/>
      <c r="AH348" s="1045"/>
      <c r="AI348" s="1045"/>
    </row>
    <row r="349" spans="1:35" s="814" customFormat="1" ht="13.5" customHeight="1">
      <c r="A349" s="739"/>
      <c r="B349" s="813"/>
      <c r="C349" s="1074" t="s">
        <v>1269</v>
      </c>
      <c r="D349" s="1074"/>
      <c r="E349" s="1074"/>
      <c r="F349" s="1074"/>
      <c r="G349" s="1074"/>
      <c r="H349" s="1074"/>
      <c r="I349" s="1076"/>
      <c r="J349" s="1076"/>
      <c r="K349" s="1076"/>
      <c r="L349" s="1076"/>
      <c r="M349" s="1076"/>
      <c r="N349" s="1076"/>
      <c r="O349" s="524"/>
      <c r="P349" s="1076"/>
      <c r="Q349" s="1076"/>
      <c r="R349" s="1076"/>
      <c r="S349" s="1076"/>
      <c r="T349" s="1076"/>
      <c r="U349" s="1076"/>
      <c r="V349" s="524"/>
      <c r="W349" s="1032"/>
      <c r="X349" s="1032"/>
      <c r="Y349" s="1032"/>
      <c r="Z349" s="1032"/>
      <c r="AA349" s="1032"/>
      <c r="AB349" s="1032"/>
      <c r="AC349" s="524"/>
      <c r="AD349" s="1032"/>
      <c r="AE349" s="1032"/>
      <c r="AF349" s="1032"/>
      <c r="AG349" s="1032"/>
      <c r="AH349" s="1032"/>
      <c r="AI349" s="1032"/>
    </row>
    <row r="350" spans="1:35" s="816" customFormat="1" ht="13.5" customHeight="1">
      <c r="A350" s="739"/>
      <c r="B350" s="813"/>
      <c r="C350" s="1073" t="s">
        <v>1756</v>
      </c>
      <c r="D350" s="1073"/>
      <c r="E350" s="1073"/>
      <c r="F350" s="1073"/>
      <c r="G350" s="1073"/>
      <c r="H350" s="1073"/>
      <c r="I350" s="1035"/>
      <c r="J350" s="1035"/>
      <c r="K350" s="1035"/>
      <c r="L350" s="1035"/>
      <c r="M350" s="1035"/>
      <c r="N350" s="1035"/>
      <c r="O350" s="520"/>
      <c r="P350" s="1035">
        <v>1586533192</v>
      </c>
      <c r="Q350" s="1035"/>
      <c r="R350" s="1035"/>
      <c r="S350" s="1035"/>
      <c r="T350" s="1035"/>
      <c r="U350" s="1035"/>
      <c r="V350" s="520"/>
      <c r="W350" s="1034"/>
      <c r="X350" s="1034"/>
      <c r="Y350" s="1034"/>
      <c r="Z350" s="1034"/>
      <c r="AA350" s="1034"/>
      <c r="AB350" s="1034"/>
      <c r="AC350" s="520"/>
      <c r="AD350" s="1035">
        <v>1586533192</v>
      </c>
      <c r="AE350" s="1035"/>
      <c r="AF350" s="1035"/>
      <c r="AG350" s="1035"/>
      <c r="AH350" s="1035"/>
      <c r="AI350" s="1035"/>
    </row>
    <row r="351" spans="1:35" s="816" customFormat="1" ht="13.5" customHeight="1">
      <c r="A351" s="739"/>
      <c r="B351" s="813"/>
      <c r="C351" s="1031" t="s">
        <v>1757</v>
      </c>
      <c r="D351" s="1031"/>
      <c r="E351" s="1031"/>
      <c r="F351" s="1031"/>
      <c r="G351" s="1031"/>
      <c r="H351" s="1031"/>
      <c r="I351" s="1035"/>
      <c r="J351" s="1035"/>
      <c r="K351" s="1035"/>
      <c r="L351" s="1035"/>
      <c r="M351" s="1035"/>
      <c r="N351" s="1035"/>
      <c r="O351" s="520"/>
      <c r="P351" s="1035">
        <v>343800000</v>
      </c>
      <c r="Q351" s="1035"/>
      <c r="R351" s="1035"/>
      <c r="S351" s="1035"/>
      <c r="T351" s="1035"/>
      <c r="U351" s="1035"/>
      <c r="V351" s="520"/>
      <c r="W351" s="1034"/>
      <c r="X351" s="1034"/>
      <c r="Y351" s="1034"/>
      <c r="Z351" s="1034"/>
      <c r="AA351" s="1034"/>
      <c r="AB351" s="1034"/>
      <c r="AC351" s="520"/>
      <c r="AD351" s="1035">
        <v>343800000</v>
      </c>
      <c r="AE351" s="1035"/>
      <c r="AF351" s="1035"/>
      <c r="AG351" s="1035"/>
      <c r="AH351" s="1035"/>
      <c r="AI351" s="1035"/>
    </row>
    <row r="352" spans="1:35" s="816" customFormat="1" ht="21" customHeight="1">
      <c r="A352" s="739"/>
      <c r="B352" s="813"/>
      <c r="C352" s="1031" t="s">
        <v>1258</v>
      </c>
      <c r="D352" s="1031"/>
      <c r="E352" s="1031"/>
      <c r="F352" s="1031"/>
      <c r="G352" s="1031"/>
      <c r="H352" s="1031"/>
      <c r="I352" s="1035"/>
      <c r="J352" s="1035"/>
      <c r="K352" s="1035"/>
      <c r="L352" s="1035"/>
      <c r="M352" s="1035"/>
      <c r="N352" s="1035"/>
      <c r="O352" s="520"/>
      <c r="P352" s="1077"/>
      <c r="Q352" s="1035"/>
      <c r="R352" s="1035"/>
      <c r="S352" s="1035"/>
      <c r="T352" s="1035"/>
      <c r="U352" s="1035"/>
      <c r="V352" s="520"/>
      <c r="W352" s="1034"/>
      <c r="X352" s="1034"/>
      <c r="Y352" s="1034"/>
      <c r="Z352" s="1034"/>
      <c r="AA352" s="1034"/>
      <c r="AB352" s="1034"/>
      <c r="AC352" s="520"/>
      <c r="AD352" s="1035">
        <v>0</v>
      </c>
      <c r="AE352" s="1035"/>
      <c r="AF352" s="1035"/>
      <c r="AG352" s="1035"/>
      <c r="AH352" s="1035"/>
      <c r="AI352" s="1035"/>
    </row>
    <row r="353" spans="1:35" s="816" customFormat="1" ht="13.5" customHeight="1">
      <c r="A353" s="739"/>
      <c r="B353" s="813"/>
      <c r="C353" s="1031" t="s">
        <v>1259</v>
      </c>
      <c r="D353" s="1031"/>
      <c r="E353" s="1031"/>
      <c r="F353" s="1031"/>
      <c r="G353" s="1031"/>
      <c r="H353" s="1031"/>
      <c r="I353" s="1035"/>
      <c r="J353" s="1035"/>
      <c r="K353" s="1035"/>
      <c r="L353" s="1035"/>
      <c r="M353" s="1035"/>
      <c r="N353" s="1035"/>
      <c r="O353" s="520"/>
      <c r="P353" s="1035"/>
      <c r="Q353" s="1035"/>
      <c r="R353" s="1035"/>
      <c r="S353" s="1035"/>
      <c r="T353" s="1035"/>
      <c r="U353" s="1035"/>
      <c r="V353" s="520"/>
      <c r="W353" s="1034"/>
      <c r="X353" s="1034"/>
      <c r="Y353" s="1034"/>
      <c r="Z353" s="1034"/>
      <c r="AA353" s="1034"/>
      <c r="AB353" s="1034"/>
      <c r="AC353" s="520"/>
      <c r="AD353" s="1034"/>
      <c r="AE353" s="1034"/>
      <c r="AF353" s="1034"/>
      <c r="AG353" s="1034"/>
      <c r="AH353" s="1034"/>
      <c r="AI353" s="1034"/>
    </row>
    <row r="354" spans="1:35" s="816" customFormat="1" ht="13.5" customHeight="1">
      <c r="A354" s="739"/>
      <c r="B354" s="813"/>
      <c r="C354" s="1031" t="s">
        <v>1260</v>
      </c>
      <c r="D354" s="1031"/>
      <c r="E354" s="1031"/>
      <c r="F354" s="1031"/>
      <c r="G354" s="1031"/>
      <c r="H354" s="1031"/>
      <c r="I354" s="1035"/>
      <c r="J354" s="1035"/>
      <c r="K354" s="1035"/>
      <c r="L354" s="1035"/>
      <c r="M354" s="1035"/>
      <c r="N354" s="1035"/>
      <c r="O354" s="520"/>
      <c r="P354" s="1035">
        <v>0</v>
      </c>
      <c r="Q354" s="1035"/>
      <c r="R354" s="1035"/>
      <c r="S354" s="1035"/>
      <c r="T354" s="1035"/>
      <c r="U354" s="1035"/>
      <c r="V354" s="520"/>
      <c r="W354" s="1034"/>
      <c r="X354" s="1034"/>
      <c r="Y354" s="1034"/>
      <c r="Z354" s="1034"/>
      <c r="AA354" s="1034"/>
      <c r="AB354" s="1034"/>
      <c r="AC354" s="520"/>
      <c r="AD354" s="1034"/>
      <c r="AE354" s="1034"/>
      <c r="AF354" s="1034"/>
      <c r="AG354" s="1034"/>
      <c r="AH354" s="1034"/>
      <c r="AI354" s="1034"/>
    </row>
    <row r="355" spans="1:35" s="816" customFormat="1" ht="13.5" customHeight="1">
      <c r="A355" s="739"/>
      <c r="B355" s="813"/>
      <c r="C355" s="1031" t="s">
        <v>1758</v>
      </c>
      <c r="D355" s="1031"/>
      <c r="E355" s="1031"/>
      <c r="F355" s="1031"/>
      <c r="G355" s="1031"/>
      <c r="H355" s="1031"/>
      <c r="I355" s="1035"/>
      <c r="J355" s="1035"/>
      <c r="K355" s="1035"/>
      <c r="L355" s="1035"/>
      <c r="M355" s="1035"/>
      <c r="N355" s="1035"/>
      <c r="O355" s="520"/>
      <c r="P355" s="1035">
        <v>1930333192</v>
      </c>
      <c r="Q355" s="1035"/>
      <c r="R355" s="1035"/>
      <c r="S355" s="1035"/>
      <c r="T355" s="1035"/>
      <c r="U355" s="1035"/>
      <c r="V355" s="520"/>
      <c r="W355" s="1034"/>
      <c r="X355" s="1034"/>
      <c r="Y355" s="1034"/>
      <c r="Z355" s="1034"/>
      <c r="AA355" s="1034"/>
      <c r="AB355" s="1034"/>
      <c r="AC355" s="520"/>
      <c r="AD355" s="1035">
        <v>1930333192</v>
      </c>
      <c r="AE355" s="1035"/>
      <c r="AF355" s="1035"/>
      <c r="AG355" s="1035"/>
      <c r="AH355" s="1035"/>
      <c r="AI355" s="1035"/>
    </row>
    <row r="356" spans="1:35" s="814" customFormat="1" ht="13.5" customHeight="1">
      <c r="A356" s="739"/>
      <c r="B356" s="813"/>
      <c r="C356" s="1074" t="s">
        <v>1261</v>
      </c>
      <c r="D356" s="1074"/>
      <c r="E356" s="1074"/>
      <c r="F356" s="1074"/>
      <c r="G356" s="1074"/>
      <c r="H356" s="1074"/>
      <c r="I356" s="1076"/>
      <c r="J356" s="1076"/>
      <c r="K356" s="1076"/>
      <c r="L356" s="1076"/>
      <c r="M356" s="1076"/>
      <c r="N356" s="1076"/>
      <c r="O356" s="524"/>
      <c r="P356" s="1076"/>
      <c r="Q356" s="1076"/>
      <c r="R356" s="1076"/>
      <c r="S356" s="1076"/>
      <c r="T356" s="1076"/>
      <c r="U356" s="1076"/>
      <c r="V356" s="524"/>
      <c r="W356" s="1032"/>
      <c r="X356" s="1032"/>
      <c r="Y356" s="1032"/>
      <c r="Z356" s="1032"/>
      <c r="AA356" s="1032"/>
      <c r="AB356" s="1032"/>
      <c r="AC356" s="524"/>
      <c r="AD356" s="1032"/>
      <c r="AE356" s="1032"/>
      <c r="AF356" s="1032"/>
      <c r="AG356" s="1032"/>
      <c r="AH356" s="1032"/>
      <c r="AI356" s="1032"/>
    </row>
    <row r="357" spans="1:35" s="816" customFormat="1" ht="13.5" customHeight="1">
      <c r="A357" s="739"/>
      <c r="B357" s="813"/>
      <c r="C357" s="1073" t="s">
        <v>1756</v>
      </c>
      <c r="D357" s="1073"/>
      <c r="E357" s="1073"/>
      <c r="F357" s="1073"/>
      <c r="G357" s="1073"/>
      <c r="H357" s="1073"/>
      <c r="I357" s="1035"/>
      <c r="J357" s="1035"/>
      <c r="K357" s="1035"/>
      <c r="L357" s="1035"/>
      <c r="M357" s="1035"/>
      <c r="N357" s="1035"/>
      <c r="O357" s="520"/>
      <c r="P357" s="1035">
        <v>894763862</v>
      </c>
      <c r="Q357" s="1035"/>
      <c r="R357" s="1035"/>
      <c r="S357" s="1035"/>
      <c r="T357" s="1035"/>
      <c r="U357" s="1035"/>
      <c r="V357" s="520"/>
      <c r="W357" s="1034"/>
      <c r="X357" s="1034"/>
      <c r="Y357" s="1034"/>
      <c r="Z357" s="1034"/>
      <c r="AA357" s="1034"/>
      <c r="AB357" s="1034"/>
      <c r="AC357" s="520"/>
      <c r="AD357" s="1035">
        <v>894763862</v>
      </c>
      <c r="AE357" s="1035"/>
      <c r="AF357" s="1035"/>
      <c r="AG357" s="1035"/>
      <c r="AH357" s="1035"/>
      <c r="AI357" s="1035"/>
    </row>
    <row r="358" spans="1:35" s="816" customFormat="1" ht="13.5" customHeight="1">
      <c r="A358" s="739"/>
      <c r="B358" s="813"/>
      <c r="C358" s="1031" t="s">
        <v>1759</v>
      </c>
      <c r="D358" s="1031"/>
      <c r="E358" s="1031"/>
      <c r="F358" s="1031"/>
      <c r="G358" s="1031"/>
      <c r="H358" s="1031"/>
      <c r="I358" s="1035"/>
      <c r="J358" s="1035"/>
      <c r="K358" s="1035"/>
      <c r="L358" s="1035"/>
      <c r="M358" s="1035"/>
      <c r="N358" s="1035"/>
      <c r="O358" s="520"/>
      <c r="P358" s="1035">
        <v>764499975</v>
      </c>
      <c r="Q358" s="1035"/>
      <c r="R358" s="1035"/>
      <c r="S358" s="1035"/>
      <c r="T358" s="1035"/>
      <c r="U358" s="1035"/>
      <c r="V358" s="520"/>
      <c r="W358" s="1034"/>
      <c r="X358" s="1034"/>
      <c r="Y358" s="1034"/>
      <c r="Z358" s="1034"/>
      <c r="AA358" s="1034"/>
      <c r="AB358" s="1034"/>
      <c r="AC358" s="520"/>
      <c r="AD358" s="1035">
        <v>764499975</v>
      </c>
      <c r="AE358" s="1035"/>
      <c r="AF358" s="1035"/>
      <c r="AG358" s="1035"/>
      <c r="AH358" s="1035"/>
      <c r="AI358" s="1035"/>
    </row>
    <row r="359" spans="1:35" s="816" customFormat="1" ht="13.5" customHeight="1">
      <c r="A359" s="739"/>
      <c r="B359" s="813"/>
      <c r="C359" s="1031" t="s">
        <v>1259</v>
      </c>
      <c r="D359" s="1031"/>
      <c r="E359" s="1031"/>
      <c r="F359" s="1031"/>
      <c r="G359" s="1031"/>
      <c r="H359" s="1031"/>
      <c r="I359" s="1035"/>
      <c r="J359" s="1035"/>
      <c r="K359" s="1035"/>
      <c r="L359" s="1035"/>
      <c r="M359" s="1035"/>
      <c r="N359" s="1035"/>
      <c r="O359" s="520"/>
      <c r="P359" s="1035"/>
      <c r="Q359" s="1035"/>
      <c r="R359" s="1035"/>
      <c r="S359" s="1035"/>
      <c r="T359" s="1035"/>
      <c r="U359" s="1035"/>
      <c r="V359" s="520"/>
      <c r="W359" s="1034"/>
      <c r="X359" s="1034"/>
      <c r="Y359" s="1034"/>
      <c r="Z359" s="1034"/>
      <c r="AA359" s="1034"/>
      <c r="AB359" s="1034"/>
      <c r="AC359" s="520"/>
      <c r="AD359" s="1034"/>
      <c r="AE359" s="1034"/>
      <c r="AF359" s="1034"/>
      <c r="AG359" s="1034"/>
      <c r="AH359" s="1034"/>
      <c r="AI359" s="1034"/>
    </row>
    <row r="360" spans="1:35" s="816" customFormat="1" ht="13.5" customHeight="1">
      <c r="A360" s="739"/>
      <c r="B360" s="813"/>
      <c r="C360" s="1031" t="s">
        <v>1260</v>
      </c>
      <c r="D360" s="1031"/>
      <c r="E360" s="1031"/>
      <c r="F360" s="1031"/>
      <c r="G360" s="1031"/>
      <c r="H360" s="1031"/>
      <c r="I360" s="1035"/>
      <c r="J360" s="1035"/>
      <c r="K360" s="1035"/>
      <c r="L360" s="1035"/>
      <c r="M360" s="1035"/>
      <c r="N360" s="1035"/>
      <c r="O360" s="520"/>
      <c r="P360" s="1035"/>
      <c r="Q360" s="1035"/>
      <c r="R360" s="1035"/>
      <c r="S360" s="1035"/>
      <c r="T360" s="1035"/>
      <c r="U360" s="1035"/>
      <c r="V360" s="520"/>
      <c r="W360" s="1034"/>
      <c r="X360" s="1034"/>
      <c r="Y360" s="1034"/>
      <c r="Z360" s="1034"/>
      <c r="AA360" s="1034"/>
      <c r="AB360" s="1034"/>
      <c r="AC360" s="520"/>
      <c r="AD360" s="1034"/>
      <c r="AE360" s="1034"/>
      <c r="AF360" s="1034"/>
      <c r="AG360" s="1034"/>
      <c r="AH360" s="1034"/>
      <c r="AI360" s="1034"/>
    </row>
    <row r="361" spans="1:35" s="816" customFormat="1" ht="13.5" customHeight="1">
      <c r="A361" s="739"/>
      <c r="B361" s="813"/>
      <c r="C361" s="1031" t="s">
        <v>1758</v>
      </c>
      <c r="D361" s="1031"/>
      <c r="E361" s="1031"/>
      <c r="F361" s="1031"/>
      <c r="G361" s="1031"/>
      <c r="H361" s="1031"/>
      <c r="I361" s="1035"/>
      <c r="J361" s="1035"/>
      <c r="K361" s="1035"/>
      <c r="L361" s="1035"/>
      <c r="M361" s="1035"/>
      <c r="N361" s="1035"/>
      <c r="O361" s="520"/>
      <c r="P361" s="1035">
        <v>1659263837</v>
      </c>
      <c r="Q361" s="1035"/>
      <c r="R361" s="1035"/>
      <c r="S361" s="1035"/>
      <c r="T361" s="1035"/>
      <c r="U361" s="1035"/>
      <c r="V361" s="520"/>
      <c r="W361" s="1035">
        <v>0</v>
      </c>
      <c r="X361" s="1035"/>
      <c r="Y361" s="1035"/>
      <c r="Z361" s="1035"/>
      <c r="AA361" s="1035"/>
      <c r="AB361" s="1035"/>
      <c r="AC361" s="520"/>
      <c r="AD361" s="1035">
        <v>1659263837</v>
      </c>
      <c r="AE361" s="1035"/>
      <c r="AF361" s="1035"/>
      <c r="AG361" s="1035"/>
      <c r="AH361" s="1035"/>
      <c r="AI361" s="1035"/>
    </row>
    <row r="362" spans="1:35" s="814" customFormat="1" ht="13.5" customHeight="1">
      <c r="A362" s="739"/>
      <c r="B362" s="813"/>
      <c r="C362" s="1074" t="s">
        <v>1716</v>
      </c>
      <c r="D362" s="1074"/>
      <c r="E362" s="1074"/>
      <c r="F362" s="1074"/>
      <c r="G362" s="1074"/>
      <c r="H362" s="1074"/>
      <c r="I362" s="1076"/>
      <c r="J362" s="1076"/>
      <c r="K362" s="1076"/>
      <c r="L362" s="1076"/>
      <c r="M362" s="1076"/>
      <c r="N362" s="1076"/>
      <c r="O362" s="524"/>
      <c r="P362" s="1076"/>
      <c r="Q362" s="1076"/>
      <c r="R362" s="1076"/>
      <c r="S362" s="1076"/>
      <c r="T362" s="1076"/>
      <c r="U362" s="1076"/>
      <c r="V362" s="524"/>
      <c r="W362" s="1032"/>
      <c r="X362" s="1032"/>
      <c r="Y362" s="1032"/>
      <c r="Z362" s="1032"/>
      <c r="AA362" s="1032"/>
      <c r="AB362" s="1032"/>
      <c r="AC362" s="524"/>
      <c r="AD362" s="1032"/>
      <c r="AE362" s="1032"/>
      <c r="AF362" s="1032"/>
      <c r="AG362" s="1032"/>
      <c r="AH362" s="1032"/>
      <c r="AI362" s="1032"/>
    </row>
    <row r="363" spans="1:35" s="816" customFormat="1" ht="13.5" customHeight="1">
      <c r="A363" s="739"/>
      <c r="B363" s="813"/>
      <c r="C363" s="1073" t="s">
        <v>1756</v>
      </c>
      <c r="D363" s="1073"/>
      <c r="E363" s="1073"/>
      <c r="F363" s="1073"/>
      <c r="G363" s="1073"/>
      <c r="H363" s="1073"/>
      <c r="I363" s="1035"/>
      <c r="J363" s="1035"/>
      <c r="K363" s="1035"/>
      <c r="L363" s="1035"/>
      <c r="M363" s="1035"/>
      <c r="N363" s="1035"/>
      <c r="O363" s="520"/>
      <c r="P363" s="1035">
        <v>691769330</v>
      </c>
      <c r="Q363" s="1035"/>
      <c r="R363" s="1035"/>
      <c r="S363" s="1035"/>
      <c r="T363" s="1035"/>
      <c r="U363" s="1035"/>
      <c r="V363" s="520"/>
      <c r="W363" s="1034"/>
      <c r="X363" s="1034"/>
      <c r="Y363" s="1034"/>
      <c r="Z363" s="1034"/>
      <c r="AA363" s="1034"/>
      <c r="AB363" s="1034"/>
      <c r="AC363" s="520"/>
      <c r="AD363" s="1035">
        <v>691769330</v>
      </c>
      <c r="AE363" s="1035"/>
      <c r="AF363" s="1035"/>
      <c r="AG363" s="1035"/>
      <c r="AH363" s="1035"/>
      <c r="AI363" s="1035"/>
    </row>
    <row r="364" spans="1:35" s="816" customFormat="1" ht="13.5" customHeight="1">
      <c r="A364" s="739"/>
      <c r="B364" s="813"/>
      <c r="C364" s="1031" t="s">
        <v>1758</v>
      </c>
      <c r="D364" s="1031"/>
      <c r="E364" s="1031"/>
      <c r="F364" s="1031"/>
      <c r="G364" s="1031"/>
      <c r="H364" s="1031"/>
      <c r="I364" s="1035">
        <v>0</v>
      </c>
      <c r="J364" s="1035"/>
      <c r="K364" s="1035"/>
      <c r="L364" s="1035"/>
      <c r="M364" s="1035"/>
      <c r="N364" s="1035"/>
      <c r="O364" s="520"/>
      <c r="P364" s="1035">
        <v>271069355</v>
      </c>
      <c r="Q364" s="1035"/>
      <c r="R364" s="1035"/>
      <c r="S364" s="1035"/>
      <c r="T364" s="1035"/>
      <c r="U364" s="1035"/>
      <c r="V364" s="520"/>
      <c r="W364" s="1035">
        <v>0</v>
      </c>
      <c r="X364" s="1035"/>
      <c r="Y364" s="1035"/>
      <c r="Z364" s="1035"/>
      <c r="AA364" s="1035"/>
      <c r="AB364" s="1035"/>
      <c r="AC364" s="520"/>
      <c r="AD364" s="1035">
        <v>271069355</v>
      </c>
      <c r="AE364" s="1035"/>
      <c r="AF364" s="1035"/>
      <c r="AG364" s="1035"/>
      <c r="AH364" s="1035"/>
      <c r="AI364" s="1035"/>
    </row>
    <row r="365" spans="1:35" s="816" customFormat="1" ht="21" hidden="1" customHeight="1">
      <c r="A365" s="739"/>
      <c r="B365" s="813"/>
      <c r="C365" s="817"/>
      <c r="D365" s="817"/>
      <c r="E365" s="817"/>
      <c r="F365" s="817"/>
      <c r="G365" s="817"/>
      <c r="H365" s="817"/>
      <c r="I365" s="554"/>
      <c r="J365" s="554"/>
      <c r="K365" s="554"/>
      <c r="L365" s="554"/>
      <c r="M365" s="554"/>
      <c r="N365" s="554"/>
      <c r="O365" s="520"/>
      <c r="P365" s="554"/>
      <c r="Q365" s="554"/>
      <c r="R365" s="554"/>
      <c r="S365" s="554"/>
      <c r="T365" s="554"/>
      <c r="U365" s="554"/>
      <c r="V365" s="520"/>
      <c r="W365" s="554"/>
      <c r="X365" s="554"/>
      <c r="Y365" s="554"/>
      <c r="Z365" s="554"/>
      <c r="AA365" s="554"/>
      <c r="AB365" s="554"/>
      <c r="AC365" s="520"/>
      <c r="AD365" s="554"/>
      <c r="AE365" s="554"/>
      <c r="AF365" s="554"/>
      <c r="AG365" s="554"/>
      <c r="AH365" s="554"/>
      <c r="AI365" s="554"/>
    </row>
    <row r="366" spans="1:35" s="816" customFormat="1" ht="21" hidden="1" customHeight="1">
      <c r="A366" s="739"/>
      <c r="B366" s="813"/>
      <c r="C366" s="817"/>
      <c r="D366" s="817"/>
      <c r="E366" s="817"/>
      <c r="F366" s="817"/>
      <c r="G366" s="817"/>
      <c r="H366" s="817"/>
      <c r="I366" s="554"/>
      <c r="J366" s="554"/>
      <c r="K366" s="554"/>
      <c r="L366" s="554"/>
      <c r="M366" s="554"/>
      <c r="N366" s="554"/>
      <c r="O366" s="520"/>
      <c r="P366" s="554"/>
      <c r="Q366" s="554"/>
      <c r="R366" s="554"/>
      <c r="S366" s="554"/>
      <c r="T366" s="554"/>
      <c r="U366" s="554"/>
      <c r="V366" s="520"/>
      <c r="W366" s="554"/>
      <c r="X366" s="554"/>
      <c r="Y366" s="554"/>
      <c r="Z366" s="554"/>
      <c r="AA366" s="554"/>
      <c r="AB366" s="554"/>
      <c r="AC366" s="520"/>
      <c r="AD366" s="554"/>
      <c r="AE366" s="554"/>
      <c r="AF366" s="554"/>
      <c r="AG366" s="554"/>
      <c r="AH366" s="554"/>
      <c r="AI366" s="554"/>
    </row>
    <row r="367" spans="1:35" s="816" customFormat="1" ht="0.75" customHeight="1">
      <c r="A367" s="739"/>
      <c r="B367" s="813"/>
      <c r="C367" s="817"/>
      <c r="D367" s="817"/>
      <c r="E367" s="817"/>
      <c r="F367" s="817"/>
      <c r="G367" s="817"/>
      <c r="H367" s="817"/>
      <c r="I367" s="554"/>
      <c r="J367" s="554"/>
      <c r="K367" s="554"/>
      <c r="L367" s="554"/>
      <c r="M367" s="554"/>
      <c r="N367" s="554"/>
      <c r="O367" s="520"/>
      <c r="P367" s="554"/>
      <c r="Q367" s="554"/>
      <c r="R367" s="554"/>
      <c r="S367" s="554"/>
      <c r="T367" s="554"/>
      <c r="U367" s="554"/>
      <c r="V367" s="520"/>
      <c r="W367" s="554"/>
      <c r="X367" s="554"/>
      <c r="Y367" s="554"/>
      <c r="Z367" s="554"/>
      <c r="AA367" s="554"/>
      <c r="AB367" s="554"/>
      <c r="AC367" s="520"/>
      <c r="AD367" s="554"/>
      <c r="AE367" s="554"/>
      <c r="AF367" s="554"/>
      <c r="AG367" s="554"/>
      <c r="AH367" s="554"/>
      <c r="AI367" s="554"/>
    </row>
    <row r="368" spans="1:35" ht="12.75" hidden="1" customHeight="1">
      <c r="A368" s="739">
        <v>14</v>
      </c>
      <c r="B368" s="769" t="s">
        <v>988</v>
      </c>
      <c r="C368" s="771" t="s">
        <v>1098</v>
      </c>
      <c r="D368" s="748"/>
      <c r="E368" s="748"/>
      <c r="F368" s="748"/>
      <c r="G368" s="748"/>
      <c r="H368" s="748"/>
      <c r="I368" s="748"/>
      <c r="J368" s="748"/>
      <c r="K368" s="748"/>
      <c r="L368" s="748"/>
      <c r="M368" s="748"/>
      <c r="N368" s="748"/>
      <c r="O368" s="748"/>
      <c r="P368" s="748"/>
      <c r="Q368" s="748"/>
      <c r="R368" s="748"/>
      <c r="S368" s="748"/>
      <c r="T368" s="748"/>
      <c r="U368" s="748"/>
      <c r="V368" s="748"/>
      <c r="W368" s="485"/>
      <c r="X368" s="485"/>
      <c r="Y368" s="485"/>
      <c r="Z368" s="485"/>
      <c r="AA368" s="485"/>
      <c r="AB368" s="485"/>
      <c r="AC368" s="485"/>
      <c r="AD368" s="485"/>
      <c r="AE368" s="485"/>
      <c r="AF368" s="485"/>
      <c r="AG368" s="485"/>
      <c r="AH368" s="485"/>
      <c r="AI368" s="485"/>
    </row>
    <row r="369" spans="1:35" ht="7.5" hidden="1" customHeight="1">
      <c r="A369" s="739" t="s">
        <v>120</v>
      </c>
      <c r="B369" s="769"/>
      <c r="C369" s="771"/>
      <c r="D369" s="806"/>
      <c r="E369" s="777"/>
      <c r="F369" s="777"/>
      <c r="G369" s="777"/>
      <c r="H369" s="777"/>
      <c r="I369" s="777"/>
      <c r="J369" s="777"/>
      <c r="K369" s="807"/>
      <c r="L369" s="807"/>
      <c r="M369" s="807"/>
      <c r="N369" s="807"/>
      <c r="O369" s="807"/>
      <c r="P369" s="807"/>
      <c r="Q369" s="807"/>
      <c r="R369" s="807"/>
      <c r="S369" s="807"/>
      <c r="T369" s="807"/>
      <c r="U369" s="807"/>
      <c r="V369" s="807"/>
      <c r="W369" s="488"/>
      <c r="X369" s="488"/>
      <c r="Y369" s="488"/>
      <c r="Z369" s="488"/>
      <c r="AA369" s="488"/>
      <c r="AB369" s="488"/>
      <c r="AC369" s="488"/>
      <c r="AD369" s="488"/>
      <c r="AE369" s="488"/>
      <c r="AF369" s="488"/>
      <c r="AG369" s="488"/>
      <c r="AH369" s="488"/>
      <c r="AI369" s="488"/>
    </row>
    <row r="370" spans="1:35" ht="12.75" hidden="1" customHeight="1">
      <c r="A370" s="739" t="s">
        <v>120</v>
      </c>
      <c r="B370" s="769"/>
      <c r="C370" s="772"/>
      <c r="D370" s="773"/>
      <c r="E370" s="773"/>
      <c r="F370" s="773"/>
      <c r="G370" s="773"/>
      <c r="H370" s="773"/>
      <c r="I370" s="773"/>
      <c r="J370" s="773"/>
      <c r="K370" s="773"/>
      <c r="L370" s="773"/>
      <c r="M370" s="773"/>
      <c r="N370" s="773"/>
      <c r="O370" s="773"/>
      <c r="P370" s="773"/>
      <c r="Q370" s="773"/>
      <c r="R370" s="773"/>
      <c r="S370" s="773"/>
      <c r="T370" s="773"/>
      <c r="U370" s="746"/>
      <c r="V370" s="746"/>
      <c r="W370" s="1028">
        <v>46022</v>
      </c>
      <c r="X370" s="1029"/>
      <c r="Y370" s="1029"/>
      <c r="Z370" s="1029"/>
      <c r="AA370" s="1029"/>
      <c r="AB370" s="1029"/>
      <c r="AC370" s="495"/>
      <c r="AD370" s="1028">
        <v>45658</v>
      </c>
      <c r="AE370" s="1029"/>
      <c r="AF370" s="1029"/>
      <c r="AG370" s="1029"/>
      <c r="AH370" s="1029"/>
      <c r="AI370" s="1029"/>
    </row>
    <row r="371" spans="1:35" ht="12.75" hidden="1" customHeight="1">
      <c r="A371" s="739" t="s">
        <v>120</v>
      </c>
      <c r="B371" s="769"/>
      <c r="C371" s="772"/>
      <c r="D371" s="746"/>
      <c r="E371" s="746"/>
      <c r="F371" s="746"/>
      <c r="G371" s="746"/>
      <c r="H371" s="746"/>
      <c r="I371" s="746"/>
      <c r="J371" s="746"/>
      <c r="K371" s="746"/>
      <c r="L371" s="746"/>
      <c r="M371" s="746"/>
      <c r="N371" s="746"/>
      <c r="O371" s="746"/>
      <c r="P371" s="746"/>
      <c r="Q371" s="746"/>
      <c r="R371" s="746"/>
      <c r="S371" s="746"/>
      <c r="T371" s="746"/>
      <c r="U371" s="746"/>
      <c r="V371" s="746"/>
      <c r="W371" s="1030" t="s">
        <v>1063</v>
      </c>
      <c r="X371" s="1030"/>
      <c r="Y371" s="1030"/>
      <c r="Z371" s="1030"/>
      <c r="AA371" s="1030"/>
      <c r="AB371" s="1030"/>
      <c r="AC371" s="486"/>
      <c r="AD371" s="1030" t="s">
        <v>1063</v>
      </c>
      <c r="AE371" s="1030"/>
      <c r="AF371" s="1030"/>
      <c r="AG371" s="1030"/>
      <c r="AH371" s="1030"/>
      <c r="AI371" s="1030"/>
    </row>
    <row r="372" spans="1:35" ht="12.75" hidden="1" customHeight="1">
      <c r="A372" s="739" t="s">
        <v>120</v>
      </c>
      <c r="B372" s="769"/>
      <c r="C372" s="774" t="s">
        <v>1565</v>
      </c>
      <c r="D372" s="820"/>
      <c r="E372" s="820"/>
      <c r="F372" s="820"/>
      <c r="G372" s="820"/>
      <c r="H372" s="820"/>
      <c r="I372" s="820"/>
      <c r="J372" s="820"/>
      <c r="K372" s="820"/>
      <c r="L372" s="820"/>
      <c r="M372" s="820"/>
      <c r="N372" s="820"/>
      <c r="O372" s="820"/>
      <c r="P372" s="820"/>
      <c r="Q372" s="820"/>
      <c r="R372" s="820"/>
      <c r="S372" s="820"/>
      <c r="T372" s="820"/>
      <c r="U372" s="748"/>
      <c r="V372" s="748"/>
      <c r="W372" s="1002">
        <v>0</v>
      </c>
      <c r="X372" s="1002"/>
      <c r="Y372" s="1002"/>
      <c r="Z372" s="1002"/>
      <c r="AA372" s="1002"/>
      <c r="AB372" s="1002"/>
      <c r="AC372" s="537"/>
      <c r="AD372" s="1002"/>
      <c r="AE372" s="1002"/>
      <c r="AF372" s="1002"/>
      <c r="AG372" s="1002"/>
      <c r="AH372" s="1002"/>
      <c r="AI372" s="1002"/>
    </row>
    <row r="373" spans="1:35" ht="13.5" hidden="1" customHeight="1">
      <c r="A373" s="739" t="s">
        <v>120</v>
      </c>
      <c r="B373" s="769"/>
      <c r="C373" s="775"/>
      <c r="D373" s="776"/>
      <c r="E373" s="777"/>
      <c r="F373" s="777"/>
      <c r="G373" s="777"/>
      <c r="H373" s="777"/>
      <c r="I373" s="777"/>
      <c r="J373" s="777"/>
      <c r="K373" s="778"/>
      <c r="L373" s="778"/>
      <c r="M373" s="778"/>
      <c r="N373" s="778"/>
      <c r="O373" s="778"/>
      <c r="P373" s="778"/>
      <c r="Q373" s="778"/>
      <c r="R373" s="778"/>
      <c r="S373" s="778"/>
      <c r="T373" s="778"/>
      <c r="U373" s="778"/>
      <c r="V373" s="778"/>
      <c r="W373" s="1017">
        <v>0</v>
      </c>
      <c r="X373" s="1017"/>
      <c r="Y373" s="1017"/>
      <c r="Z373" s="1017"/>
      <c r="AA373" s="1017"/>
      <c r="AB373" s="1017"/>
      <c r="AC373" s="488"/>
      <c r="AD373" s="1017">
        <v>0</v>
      </c>
      <c r="AE373" s="1017"/>
      <c r="AF373" s="1017"/>
      <c r="AG373" s="1017"/>
      <c r="AH373" s="1017"/>
      <c r="AI373" s="1017"/>
    </row>
    <row r="374" spans="1:35" ht="12.75" customHeight="1">
      <c r="A374" s="821" t="s">
        <v>1691</v>
      </c>
      <c r="B374" s="769" t="s">
        <v>988</v>
      </c>
      <c r="C374" s="771" t="s">
        <v>1099</v>
      </c>
      <c r="D374" s="748"/>
      <c r="E374" s="748"/>
      <c r="F374" s="748"/>
      <c r="G374" s="748"/>
      <c r="H374" s="748"/>
      <c r="I374" s="748"/>
      <c r="J374" s="748"/>
      <c r="K374" s="748"/>
      <c r="L374" s="748"/>
      <c r="M374" s="748"/>
      <c r="N374" s="748"/>
      <c r="O374" s="748"/>
      <c r="P374" s="748"/>
      <c r="Q374" s="748"/>
      <c r="R374" s="748"/>
      <c r="S374" s="748"/>
      <c r="T374" s="748"/>
      <c r="U374" s="748"/>
      <c r="V374" s="748"/>
      <c r="W374" s="485"/>
      <c r="X374" s="485"/>
      <c r="Y374" s="485"/>
      <c r="Z374" s="485"/>
      <c r="AA374" s="485"/>
      <c r="AB374" s="485"/>
      <c r="AC374" s="485"/>
      <c r="AD374" s="485"/>
      <c r="AE374" s="485"/>
      <c r="AF374" s="485"/>
      <c r="AG374" s="485"/>
      <c r="AH374" s="485"/>
      <c r="AI374" s="485"/>
    </row>
    <row r="375" spans="1:35" ht="12.75" customHeight="1">
      <c r="A375" s="739"/>
      <c r="B375" s="769"/>
      <c r="C375" s="771"/>
      <c r="D375" s="748"/>
      <c r="E375" s="748"/>
      <c r="F375" s="748"/>
      <c r="G375" s="748"/>
      <c r="H375" s="748"/>
      <c r="I375" s="748"/>
      <c r="J375" s="748"/>
      <c r="K375" s="748"/>
      <c r="L375" s="748"/>
      <c r="M375" s="748"/>
      <c r="N375" s="748"/>
      <c r="O375" s="748"/>
      <c r="P375" s="748"/>
      <c r="Q375" s="748"/>
      <c r="R375" s="748"/>
      <c r="S375" s="748"/>
      <c r="T375" s="748"/>
      <c r="U375" s="748"/>
      <c r="V375" s="748"/>
      <c r="W375" s="485"/>
      <c r="X375" s="485"/>
      <c r="Y375" s="485"/>
      <c r="Z375" s="485"/>
      <c r="AA375" s="485"/>
      <c r="AB375" s="485"/>
      <c r="AC375" s="485"/>
      <c r="AD375" s="485"/>
      <c r="AE375" s="485"/>
      <c r="AF375" s="485"/>
      <c r="AG375" s="485"/>
      <c r="AH375" s="485"/>
      <c r="AI375" s="485"/>
    </row>
    <row r="376" spans="1:35">
      <c r="A376" s="739"/>
      <c r="B376" s="769"/>
      <c r="C376" s="1068"/>
      <c r="D376" s="1068"/>
      <c r="E376" s="1068"/>
      <c r="F376" s="1068"/>
      <c r="G376" s="1068"/>
      <c r="H376" s="1068"/>
      <c r="I376" s="1063">
        <v>46022</v>
      </c>
      <c r="J376" s="1063"/>
      <c r="K376" s="1063"/>
      <c r="L376" s="1063"/>
      <c r="M376" s="1063"/>
      <c r="N376" s="1063"/>
      <c r="O376" s="1063"/>
      <c r="P376" s="1063"/>
      <c r="Q376" s="1063"/>
      <c r="R376" s="1063"/>
      <c r="S376" s="1063"/>
      <c r="T376" s="1063"/>
      <c r="U376" s="1063"/>
      <c r="V376" s="781"/>
      <c r="W376" s="1063">
        <v>45658</v>
      </c>
      <c r="X376" s="1063"/>
      <c r="Y376" s="1063"/>
      <c r="Z376" s="1063"/>
      <c r="AA376" s="1063"/>
      <c r="AB376" s="1063"/>
      <c r="AC376" s="1063"/>
      <c r="AD376" s="1063"/>
      <c r="AE376" s="1063"/>
      <c r="AF376" s="1063"/>
      <c r="AG376" s="1063"/>
      <c r="AH376" s="1063"/>
      <c r="AI376" s="1063"/>
    </row>
    <row r="377" spans="1:35">
      <c r="A377" s="739"/>
      <c r="B377" s="769"/>
      <c r="C377" s="1068"/>
      <c r="D377" s="1068"/>
      <c r="E377" s="1068"/>
      <c r="F377" s="1068"/>
      <c r="G377" s="1068"/>
      <c r="H377" s="1068"/>
      <c r="I377" s="1064" t="s">
        <v>700</v>
      </c>
      <c r="J377" s="1065"/>
      <c r="K377" s="1065"/>
      <c r="L377" s="1065"/>
      <c r="M377" s="1065"/>
      <c r="N377" s="1065"/>
      <c r="O377" s="498"/>
      <c r="P377" s="1064" t="s">
        <v>1203</v>
      </c>
      <c r="Q377" s="1065"/>
      <c r="R377" s="1065"/>
      <c r="S377" s="1065"/>
      <c r="T377" s="1065"/>
      <c r="U377" s="1065"/>
      <c r="V377" s="498"/>
      <c r="W377" s="1064" t="s">
        <v>700</v>
      </c>
      <c r="X377" s="1065"/>
      <c r="Y377" s="1065"/>
      <c r="Z377" s="1065"/>
      <c r="AA377" s="1065"/>
      <c r="AB377" s="1065"/>
      <c r="AC377" s="498"/>
      <c r="AD377" s="1064" t="s">
        <v>1203</v>
      </c>
      <c r="AE377" s="1065"/>
      <c r="AF377" s="1065"/>
      <c r="AG377" s="1065"/>
      <c r="AH377" s="1065"/>
      <c r="AI377" s="1065"/>
    </row>
    <row r="378" spans="1:35">
      <c r="A378" s="739"/>
      <c r="B378" s="769"/>
      <c r="C378" s="782"/>
      <c r="D378" s="782"/>
      <c r="E378" s="782"/>
      <c r="F378" s="782"/>
      <c r="G378" s="782"/>
      <c r="H378" s="782"/>
      <c r="I378" s="1055"/>
      <c r="J378" s="1056"/>
      <c r="K378" s="1056"/>
      <c r="L378" s="1056"/>
      <c r="M378" s="1056"/>
      <c r="N378" s="1056"/>
      <c r="O378" s="498"/>
      <c r="P378" s="1055" t="s">
        <v>1063</v>
      </c>
      <c r="Q378" s="1056"/>
      <c r="R378" s="1056"/>
      <c r="S378" s="1056"/>
      <c r="T378" s="1056"/>
      <c r="U378" s="1056"/>
      <c r="V378" s="498"/>
      <c r="W378" s="1055"/>
      <c r="X378" s="1056"/>
      <c r="Y378" s="1056"/>
      <c r="Z378" s="1056"/>
      <c r="AA378" s="1056"/>
      <c r="AB378" s="1056"/>
      <c r="AC378" s="498"/>
      <c r="AD378" s="1055" t="s">
        <v>1063</v>
      </c>
      <c r="AE378" s="1056"/>
      <c r="AF378" s="1056"/>
      <c r="AG378" s="1056"/>
      <c r="AH378" s="1056"/>
      <c r="AI378" s="1056"/>
    </row>
    <row r="379" spans="1:35" ht="7.5" customHeight="1">
      <c r="A379" s="739"/>
      <c r="B379" s="769"/>
      <c r="C379" s="771"/>
      <c r="D379" s="774"/>
      <c r="E379" s="774"/>
      <c r="F379" s="746"/>
      <c r="G379" s="746"/>
      <c r="H379" s="498"/>
      <c r="I379" s="480"/>
      <c r="J379" s="480"/>
      <c r="K379" s="480"/>
      <c r="L379" s="480"/>
      <c r="M379" s="480"/>
      <c r="N379" s="480"/>
      <c r="O379" s="498"/>
      <c r="P379" s="480"/>
      <c r="Q379" s="480"/>
      <c r="R379" s="480"/>
      <c r="S379" s="480"/>
      <c r="T379" s="480"/>
      <c r="U379" s="480"/>
      <c r="V379" s="498"/>
      <c r="W379" s="480"/>
      <c r="X379" s="480"/>
      <c r="Y379" s="480"/>
      <c r="Z379" s="480"/>
      <c r="AA379" s="480"/>
      <c r="AB379" s="480"/>
      <c r="AC379" s="498"/>
      <c r="AD379" s="480"/>
      <c r="AE379" s="480"/>
      <c r="AF379" s="480"/>
      <c r="AG379" s="480"/>
      <c r="AH379" s="480"/>
      <c r="AI379" s="480"/>
    </row>
    <row r="380" spans="1:35" s="785" customFormat="1" ht="39.75" hidden="1" customHeight="1">
      <c r="A380" s="783"/>
      <c r="B380" s="784"/>
      <c r="C380" s="1069" t="s">
        <v>1496</v>
      </c>
      <c r="D380" s="1069"/>
      <c r="E380" s="1069"/>
      <c r="F380" s="1069"/>
      <c r="G380" s="1069"/>
      <c r="H380" s="1069"/>
      <c r="I380" s="1141"/>
      <c r="J380" s="1141"/>
      <c r="K380" s="1141"/>
      <c r="L380" s="1141"/>
      <c r="M380" s="1141"/>
      <c r="N380" s="1141"/>
      <c r="O380" s="523"/>
      <c r="P380" s="1141"/>
      <c r="Q380" s="1141"/>
      <c r="R380" s="1141"/>
      <c r="S380" s="1141"/>
      <c r="T380" s="1141"/>
      <c r="U380" s="1141"/>
      <c r="V380" s="523"/>
      <c r="W380" s="1141"/>
      <c r="X380" s="1141"/>
      <c r="Y380" s="1141"/>
      <c r="Z380" s="1141"/>
      <c r="AA380" s="1141"/>
      <c r="AB380" s="1141"/>
      <c r="AC380" s="523"/>
      <c r="AD380" s="1141"/>
      <c r="AE380" s="1141"/>
      <c r="AF380" s="1141"/>
      <c r="AG380" s="1141"/>
      <c r="AH380" s="1141"/>
      <c r="AI380" s="1141"/>
    </row>
    <row r="381" spans="1:35" s="785" customFormat="1" ht="40.5" hidden="1" customHeight="1">
      <c r="A381" s="783"/>
      <c r="B381" s="784"/>
      <c r="C381" s="1069" t="s">
        <v>1270</v>
      </c>
      <c r="D381" s="1069"/>
      <c r="E381" s="1069"/>
      <c r="F381" s="1069"/>
      <c r="G381" s="1069"/>
      <c r="H381" s="1069"/>
      <c r="I381" s="1140"/>
      <c r="J381" s="1140"/>
      <c r="K381" s="1140"/>
      <c r="L381" s="1140"/>
      <c r="M381" s="1140"/>
      <c r="N381" s="1140"/>
      <c r="O381" s="523"/>
      <c r="P381" s="1140"/>
      <c r="Q381" s="1140"/>
      <c r="R381" s="1140"/>
      <c r="S381" s="1140"/>
      <c r="T381" s="1140"/>
      <c r="U381" s="1140"/>
      <c r="V381" s="523"/>
      <c r="W381" s="1141"/>
      <c r="X381" s="1141"/>
      <c r="Y381" s="1141"/>
      <c r="Z381" s="1141"/>
      <c r="AA381" s="1141"/>
      <c r="AB381" s="1141"/>
      <c r="AC381" s="523"/>
      <c r="AD381" s="1141"/>
      <c r="AE381" s="1141"/>
      <c r="AF381" s="1141"/>
      <c r="AG381" s="1141"/>
      <c r="AH381" s="1141"/>
      <c r="AI381" s="1141"/>
    </row>
    <row r="382" spans="1:35" s="785" customFormat="1" ht="13.5" customHeight="1">
      <c r="A382" s="783"/>
      <c r="B382" s="784"/>
      <c r="C382" s="1069" t="s">
        <v>70</v>
      </c>
      <c r="D382" s="1069"/>
      <c r="E382" s="1069"/>
      <c r="F382" s="1069"/>
      <c r="G382" s="1069"/>
      <c r="H382" s="1069"/>
      <c r="I382" s="1078"/>
      <c r="J382" s="1078"/>
      <c r="K382" s="1078"/>
      <c r="L382" s="1078"/>
      <c r="M382" s="1078"/>
      <c r="N382" s="1078"/>
      <c r="O382" s="662"/>
      <c r="P382" s="1078">
        <v>61716042777</v>
      </c>
      <c r="Q382" s="1078"/>
      <c r="R382" s="1078"/>
      <c r="S382" s="1078"/>
      <c r="T382" s="1078"/>
      <c r="U382" s="1078"/>
      <c r="V382" s="662"/>
      <c r="W382" s="1078"/>
      <c r="X382" s="1078"/>
      <c r="Y382" s="1078"/>
      <c r="Z382" s="1078"/>
      <c r="AA382" s="1078"/>
      <c r="AB382" s="1078"/>
      <c r="AC382" s="662"/>
      <c r="AD382" s="1079">
        <v>63913657881</v>
      </c>
      <c r="AE382" s="1079"/>
      <c r="AF382" s="1079"/>
      <c r="AG382" s="1079"/>
      <c r="AH382" s="1079"/>
      <c r="AI382" s="1079"/>
    </row>
    <row r="383" spans="1:35" s="785" customFormat="1" ht="13.5" customHeight="1">
      <c r="A383" s="783"/>
      <c r="B383" s="784"/>
      <c r="C383" s="1082" t="s">
        <v>1271</v>
      </c>
      <c r="D383" s="1069"/>
      <c r="E383" s="1069"/>
      <c r="F383" s="1069"/>
      <c r="G383" s="1069"/>
      <c r="H383" s="1069"/>
      <c r="I383" s="1078"/>
      <c r="J383" s="1078"/>
      <c r="K383" s="1078"/>
      <c r="L383" s="1078"/>
      <c r="M383" s="1078"/>
      <c r="N383" s="1078"/>
      <c r="O383" s="662"/>
      <c r="P383" s="1078">
        <v>24110153881</v>
      </c>
      <c r="Q383" s="1078"/>
      <c r="R383" s="1078"/>
      <c r="S383" s="1078"/>
      <c r="T383" s="1078"/>
      <c r="U383" s="1078"/>
      <c r="V383" s="662"/>
      <c r="W383" s="1078"/>
      <c r="X383" s="1078"/>
      <c r="Y383" s="1078"/>
      <c r="Z383" s="1078"/>
      <c r="AA383" s="1078"/>
      <c r="AB383" s="1078"/>
      <c r="AC383" s="662"/>
      <c r="AD383" s="1079">
        <v>24110153881</v>
      </c>
      <c r="AE383" s="1079"/>
      <c r="AF383" s="1079"/>
      <c r="AG383" s="1079"/>
      <c r="AH383" s="1079"/>
      <c r="AI383" s="1079"/>
    </row>
    <row r="384" spans="1:35" ht="13.5" customHeight="1">
      <c r="A384" s="739"/>
      <c r="B384" s="769"/>
      <c r="C384" s="1008" t="s">
        <v>176</v>
      </c>
      <c r="D384" s="1009"/>
      <c r="E384" s="1009"/>
      <c r="F384" s="1009"/>
      <c r="G384" s="1009"/>
      <c r="H384" s="1009"/>
      <c r="I384" s="1010">
        <v>776696</v>
      </c>
      <c r="J384" s="1010"/>
      <c r="K384" s="1010"/>
      <c r="L384" s="1010"/>
      <c r="M384" s="1010"/>
      <c r="N384" s="1010"/>
      <c r="O384" s="665"/>
      <c r="P384" s="1010">
        <v>6460153881</v>
      </c>
      <c r="Q384" s="1010"/>
      <c r="R384" s="1010"/>
      <c r="S384" s="1010"/>
      <c r="T384" s="1010"/>
      <c r="U384" s="1010"/>
      <c r="V384" s="665"/>
      <c r="W384" s="1010">
        <v>776696</v>
      </c>
      <c r="X384" s="1010"/>
      <c r="Y384" s="1010"/>
      <c r="Z384" s="1010"/>
      <c r="AA384" s="1010"/>
      <c r="AB384" s="1010"/>
      <c r="AC384" s="665"/>
      <c r="AD384" s="1010">
        <v>6460153881</v>
      </c>
      <c r="AE384" s="1010"/>
      <c r="AF384" s="1010"/>
      <c r="AG384" s="1010"/>
      <c r="AH384" s="1010"/>
      <c r="AI384" s="1010"/>
    </row>
    <row r="385" spans="1:35" ht="13.5" customHeight="1">
      <c r="A385" s="788" t="s">
        <v>385</v>
      </c>
      <c r="B385" s="769"/>
      <c r="C385" s="1008" t="s">
        <v>1507</v>
      </c>
      <c r="D385" s="1009"/>
      <c r="E385" s="1009"/>
      <c r="F385" s="1009"/>
      <c r="G385" s="1009"/>
      <c r="H385" s="1009"/>
      <c r="I385" s="1010">
        <v>765000</v>
      </c>
      <c r="J385" s="1010"/>
      <c r="K385" s="1010"/>
      <c r="L385" s="1010"/>
      <c r="M385" s="1010"/>
      <c r="N385" s="1010"/>
      <c r="O385" s="665"/>
      <c r="P385" s="1010">
        <v>7650000000</v>
      </c>
      <c r="Q385" s="1010"/>
      <c r="R385" s="1010"/>
      <c r="S385" s="1010"/>
      <c r="T385" s="1010"/>
      <c r="U385" s="1010"/>
      <c r="V385" s="665"/>
      <c r="W385" s="1010">
        <v>765000</v>
      </c>
      <c r="X385" s="1010"/>
      <c r="Y385" s="1010"/>
      <c r="Z385" s="1010"/>
      <c r="AA385" s="1010"/>
      <c r="AB385" s="1010"/>
      <c r="AC385" s="665"/>
      <c r="AD385" s="1010">
        <v>7650000000</v>
      </c>
      <c r="AE385" s="1010"/>
      <c r="AF385" s="1010"/>
      <c r="AG385" s="1010"/>
      <c r="AH385" s="1010"/>
      <c r="AI385" s="1010"/>
    </row>
    <row r="386" spans="1:35" s="908" customFormat="1" ht="39" customHeight="1">
      <c r="A386" s="739"/>
      <c r="B386" s="796"/>
      <c r="C386" s="1142" t="s">
        <v>1599</v>
      </c>
      <c r="D386" s="1143"/>
      <c r="E386" s="1143"/>
      <c r="F386" s="1143"/>
      <c r="G386" s="1143"/>
      <c r="H386" s="1143"/>
      <c r="I386" s="1136">
        <v>625000</v>
      </c>
      <c r="J386" s="1136"/>
      <c r="K386" s="1136"/>
      <c r="L386" s="1136"/>
      <c r="M386" s="1136"/>
      <c r="N386" s="1136"/>
      <c r="O386" s="914"/>
      <c r="P386" s="1136">
        <v>10000000000</v>
      </c>
      <c r="Q386" s="1136"/>
      <c r="R386" s="1136"/>
      <c r="S386" s="1136"/>
      <c r="T386" s="1136"/>
      <c r="U386" s="1136"/>
      <c r="V386" s="914"/>
      <c r="W386" s="1136">
        <v>625000</v>
      </c>
      <c r="X386" s="1136"/>
      <c r="Y386" s="1136"/>
      <c r="Z386" s="1136"/>
      <c r="AA386" s="1136"/>
      <c r="AB386" s="1136"/>
      <c r="AC386" s="914"/>
      <c r="AD386" s="1136">
        <v>10000000000</v>
      </c>
      <c r="AE386" s="1136"/>
      <c r="AF386" s="1136"/>
      <c r="AG386" s="1136"/>
      <c r="AH386" s="1136"/>
      <c r="AI386" s="1136"/>
    </row>
    <row r="387" spans="1:35" s="785" customFormat="1" ht="18" customHeight="1">
      <c r="A387" s="783"/>
      <c r="B387" s="784"/>
      <c r="C387" s="1082" t="s">
        <v>1697</v>
      </c>
      <c r="D387" s="1069"/>
      <c r="E387" s="1069"/>
      <c r="F387" s="1069"/>
      <c r="G387" s="1069"/>
      <c r="H387" s="1069"/>
      <c r="I387" s="1078"/>
      <c r="J387" s="1078"/>
      <c r="K387" s="1078"/>
      <c r="L387" s="1078"/>
      <c r="M387" s="1078"/>
      <c r="N387" s="1078"/>
      <c r="O387" s="662"/>
      <c r="P387" s="1079">
        <v>37605888896</v>
      </c>
      <c r="Q387" s="1079"/>
      <c r="R387" s="1079"/>
      <c r="S387" s="1079"/>
      <c r="T387" s="1079"/>
      <c r="U387" s="1079"/>
      <c r="V387" s="662"/>
      <c r="W387" s="1078">
        <v>0</v>
      </c>
      <c r="X387" s="1078"/>
      <c r="Y387" s="1078"/>
      <c r="Z387" s="1078"/>
      <c r="AA387" s="1078"/>
      <c r="AB387" s="1078"/>
      <c r="AC387" s="662"/>
      <c r="AD387" s="1079">
        <v>39803504000</v>
      </c>
      <c r="AE387" s="1079"/>
      <c r="AF387" s="1079"/>
      <c r="AG387" s="1079"/>
      <c r="AH387" s="1079"/>
      <c r="AI387" s="1079"/>
    </row>
    <row r="388" spans="1:35" ht="13.5" customHeight="1">
      <c r="A388" s="788" t="e">
        <v>#REF!</v>
      </c>
      <c r="B388" s="769"/>
      <c r="C388" s="1008" t="s">
        <v>1760</v>
      </c>
      <c r="D388" s="1009"/>
      <c r="E388" s="1009"/>
      <c r="F388" s="1009"/>
      <c r="G388" s="1009"/>
      <c r="H388" s="1009"/>
      <c r="I388" s="1010">
        <v>376</v>
      </c>
      <c r="J388" s="1010"/>
      <c r="K388" s="1010"/>
      <c r="L388" s="1010"/>
      <c r="M388" s="1010"/>
      <c r="N388" s="1010"/>
      <c r="O388" s="665"/>
      <c r="P388" s="1010">
        <v>37605888896</v>
      </c>
      <c r="Q388" s="1010"/>
      <c r="R388" s="1010"/>
      <c r="S388" s="1010"/>
      <c r="T388" s="1010"/>
      <c r="U388" s="1010"/>
      <c r="V388" s="665"/>
      <c r="W388" s="1010">
        <v>0</v>
      </c>
      <c r="X388" s="1010"/>
      <c r="Y388" s="1010"/>
      <c r="Z388" s="1010"/>
      <c r="AA388" s="1010"/>
      <c r="AB388" s="1010"/>
      <c r="AC388" s="665"/>
      <c r="AD388" s="1010">
        <v>0</v>
      </c>
      <c r="AE388" s="1010"/>
      <c r="AF388" s="1010"/>
      <c r="AG388" s="1010"/>
      <c r="AH388" s="1010"/>
      <c r="AI388" s="1010"/>
    </row>
    <row r="389" spans="1:35" ht="13.5" hidden="1" customHeight="1">
      <c r="A389" s="788"/>
      <c r="B389" s="769"/>
      <c r="C389" s="1008"/>
      <c r="D389" s="1009"/>
      <c r="E389" s="1009"/>
      <c r="F389" s="1009"/>
      <c r="G389" s="1009"/>
      <c r="H389" s="1009"/>
      <c r="I389" s="1010"/>
      <c r="J389" s="1010"/>
      <c r="K389" s="1010"/>
      <c r="L389" s="1010"/>
      <c r="M389" s="1010"/>
      <c r="N389" s="1010"/>
      <c r="O389" s="665"/>
      <c r="P389" s="1010"/>
      <c r="Q389" s="1010"/>
      <c r="R389" s="1010"/>
      <c r="S389" s="1010"/>
      <c r="T389" s="1010"/>
      <c r="U389" s="1010"/>
      <c r="V389" s="665"/>
      <c r="W389" s="1010">
        <v>0</v>
      </c>
      <c r="X389" s="1010"/>
      <c r="Y389" s="1010"/>
      <c r="Z389" s="1010"/>
      <c r="AA389" s="1010"/>
      <c r="AB389" s="1010"/>
      <c r="AC389" s="665"/>
      <c r="AD389" s="1010">
        <v>0</v>
      </c>
      <c r="AE389" s="1010"/>
      <c r="AF389" s="1010"/>
      <c r="AG389" s="1010"/>
      <c r="AH389" s="1010"/>
      <c r="AI389" s="1010"/>
    </row>
    <row r="390" spans="1:35" ht="13.5" hidden="1" customHeight="1">
      <c r="A390" s="788"/>
      <c r="B390" s="769"/>
      <c r="C390" s="1008"/>
      <c r="D390" s="1009"/>
      <c r="E390" s="1009"/>
      <c r="F390" s="1009"/>
      <c r="G390" s="1009"/>
      <c r="H390" s="1009"/>
      <c r="I390" s="1010"/>
      <c r="J390" s="1010"/>
      <c r="K390" s="1010"/>
      <c r="L390" s="1010"/>
      <c r="M390" s="1010"/>
      <c r="N390" s="1010"/>
      <c r="O390" s="665"/>
      <c r="P390" s="1010"/>
      <c r="Q390" s="1010"/>
      <c r="R390" s="1010"/>
      <c r="S390" s="1010"/>
      <c r="T390" s="1010"/>
      <c r="U390" s="1010"/>
      <c r="V390" s="665"/>
      <c r="W390" s="1010">
        <v>0</v>
      </c>
      <c r="X390" s="1010"/>
      <c r="Y390" s="1010"/>
      <c r="Z390" s="1010"/>
      <c r="AA390" s="1010"/>
      <c r="AB390" s="1010"/>
      <c r="AC390" s="665"/>
      <c r="AD390" s="1010">
        <v>0</v>
      </c>
      <c r="AE390" s="1010"/>
      <c r="AF390" s="1010"/>
      <c r="AG390" s="1010"/>
      <c r="AH390" s="1010"/>
      <c r="AI390" s="1010"/>
    </row>
    <row r="391" spans="1:35" ht="13.5" customHeight="1">
      <c r="A391" s="788"/>
      <c r="B391" s="769"/>
      <c r="C391" s="1008" t="s">
        <v>1620</v>
      </c>
      <c r="D391" s="1009"/>
      <c r="E391" s="1009"/>
      <c r="F391" s="1009"/>
      <c r="G391" s="1009"/>
      <c r="H391" s="1009"/>
      <c r="I391" s="1010">
        <v>0</v>
      </c>
      <c r="J391" s="1010"/>
      <c r="K391" s="1010"/>
      <c r="L391" s="1010"/>
      <c r="M391" s="1010"/>
      <c r="N391" s="1010"/>
      <c r="O391" s="665"/>
      <c r="P391" s="1010">
        <v>0</v>
      </c>
      <c r="Q391" s="1010"/>
      <c r="R391" s="1010"/>
      <c r="S391" s="1010"/>
      <c r="T391" s="1010"/>
      <c r="U391" s="1010"/>
      <c r="V391" s="665"/>
      <c r="W391" s="1010">
        <v>410</v>
      </c>
      <c r="X391" s="1010"/>
      <c r="Y391" s="1010"/>
      <c r="Z391" s="1010"/>
      <c r="AA391" s="1010"/>
      <c r="AB391" s="1010"/>
      <c r="AC391" s="665"/>
      <c r="AD391" s="1010">
        <v>39803504000</v>
      </c>
      <c r="AE391" s="1010"/>
      <c r="AF391" s="1010"/>
      <c r="AG391" s="1010"/>
      <c r="AH391" s="1010"/>
      <c r="AI391" s="1010"/>
    </row>
    <row r="392" spans="1:35" s="785" customFormat="1" ht="25.5" customHeight="1">
      <c r="A392" s="783" t="s">
        <v>120</v>
      </c>
      <c r="B392" s="784"/>
      <c r="C392" s="1069" t="s">
        <v>1544</v>
      </c>
      <c r="D392" s="1069"/>
      <c r="E392" s="1069"/>
      <c r="F392" s="1069"/>
      <c r="G392" s="1069"/>
      <c r="H392" s="1069"/>
      <c r="I392" s="1051"/>
      <c r="J392" s="1051"/>
      <c r="K392" s="1051"/>
      <c r="L392" s="1051"/>
      <c r="M392" s="1051"/>
      <c r="N392" s="1051"/>
      <c r="O392" s="662"/>
      <c r="P392" s="1081">
        <v>0</v>
      </c>
      <c r="Q392" s="1081"/>
      <c r="R392" s="1081"/>
      <c r="S392" s="1081"/>
      <c r="T392" s="1081"/>
      <c r="U392" s="1081"/>
      <c r="V392" s="662"/>
      <c r="W392" s="1051"/>
      <c r="X392" s="1051"/>
      <c r="Y392" s="1051"/>
      <c r="Z392" s="1051"/>
      <c r="AA392" s="1051"/>
      <c r="AB392" s="1051"/>
      <c r="AC392" s="662"/>
      <c r="AD392" s="1081">
        <v>-790273081</v>
      </c>
      <c r="AE392" s="1081"/>
      <c r="AF392" s="1081"/>
      <c r="AG392" s="1081"/>
      <c r="AH392" s="1081"/>
      <c r="AI392" s="1081"/>
    </row>
    <row r="393" spans="1:35" ht="14.25" customHeight="1">
      <c r="A393" s="739" t="s">
        <v>120</v>
      </c>
      <c r="B393" s="769"/>
      <c r="C393" s="1008" t="s">
        <v>176</v>
      </c>
      <c r="D393" s="1009"/>
      <c r="E393" s="1009"/>
      <c r="F393" s="1009"/>
      <c r="G393" s="1009"/>
      <c r="H393" s="1009"/>
      <c r="I393" s="1010">
        <v>776696</v>
      </c>
      <c r="J393" s="1010"/>
      <c r="K393" s="1010"/>
      <c r="L393" s="1010"/>
      <c r="M393" s="1010"/>
      <c r="N393" s="1010"/>
      <c r="O393" s="665"/>
      <c r="P393" s="1149">
        <v>0</v>
      </c>
      <c r="Q393" s="1149"/>
      <c r="R393" s="1149"/>
      <c r="S393" s="1149"/>
      <c r="T393" s="1149"/>
      <c r="U393" s="1149"/>
      <c r="V393" s="665"/>
      <c r="W393" s="1010">
        <v>776696</v>
      </c>
      <c r="X393" s="1010"/>
      <c r="Y393" s="1010"/>
      <c r="Z393" s="1010"/>
      <c r="AA393" s="1010"/>
      <c r="AB393" s="1010"/>
      <c r="AC393" s="665"/>
      <c r="AD393" s="1027">
        <v>-790273081</v>
      </c>
      <c r="AE393" s="1027"/>
      <c r="AF393" s="1027"/>
      <c r="AG393" s="1027"/>
      <c r="AH393" s="1027"/>
      <c r="AI393" s="1027"/>
    </row>
    <row r="394" spans="1:35" ht="9.75" customHeight="1">
      <c r="A394" s="739"/>
      <c r="B394" s="769"/>
      <c r="C394" s="1008"/>
      <c r="D394" s="1009"/>
      <c r="E394" s="1009"/>
      <c r="F394" s="1009"/>
      <c r="G394" s="1009"/>
      <c r="H394" s="1009"/>
      <c r="I394" s="664"/>
      <c r="J394" s="664"/>
      <c r="K394" s="664"/>
      <c r="L394" s="664"/>
      <c r="M394" s="664"/>
      <c r="N394" s="664"/>
      <c r="O394" s="665"/>
      <c r="P394" s="664"/>
      <c r="Q394" s="664"/>
      <c r="R394" s="664"/>
      <c r="S394" s="664"/>
      <c r="T394" s="664"/>
      <c r="U394" s="664"/>
      <c r="V394" s="665"/>
      <c r="W394" s="664"/>
      <c r="X394" s="664"/>
      <c r="Y394" s="664"/>
      <c r="Z394" s="664"/>
      <c r="AA394" s="664"/>
      <c r="AB394" s="664"/>
      <c r="AC394" s="665"/>
      <c r="AD394" s="664"/>
      <c r="AE394" s="664"/>
      <c r="AF394" s="664"/>
      <c r="AG394" s="664"/>
      <c r="AH394" s="664"/>
      <c r="AI394" s="664"/>
    </row>
    <row r="395" spans="1:35" ht="13.5" thickBot="1">
      <c r="A395" s="745" t="s">
        <v>120</v>
      </c>
      <c r="B395" s="772"/>
      <c r="C395" s="1008"/>
      <c r="D395" s="1009"/>
      <c r="E395" s="1009"/>
      <c r="F395" s="1009"/>
      <c r="G395" s="1009"/>
      <c r="H395" s="1009"/>
      <c r="I395" s="792"/>
      <c r="J395" s="792"/>
      <c r="K395" s="792"/>
      <c r="L395" s="792"/>
      <c r="M395" s="792"/>
      <c r="N395" s="792"/>
      <c r="O395" s="668"/>
      <c r="P395" s="1080">
        <v>61716042777</v>
      </c>
      <c r="Q395" s="1080"/>
      <c r="R395" s="1080"/>
      <c r="S395" s="1080"/>
      <c r="T395" s="1080"/>
      <c r="U395" s="1080"/>
      <c r="V395" s="668"/>
      <c r="W395" s="669"/>
      <c r="X395" s="669"/>
      <c r="Y395" s="669"/>
      <c r="Z395" s="669"/>
      <c r="AA395" s="669"/>
      <c r="AB395" s="669"/>
      <c r="AC395" s="668"/>
      <c r="AD395" s="1080">
        <v>63123384800</v>
      </c>
      <c r="AE395" s="1080"/>
      <c r="AF395" s="1080"/>
      <c r="AG395" s="1080"/>
      <c r="AH395" s="1080"/>
      <c r="AI395" s="1080"/>
    </row>
    <row r="396" spans="1:35" ht="6.75" customHeight="1" thickTop="1">
      <c r="A396" s="739"/>
      <c r="B396" s="769"/>
      <c r="C396" s="771"/>
      <c r="D396" s="748"/>
      <c r="E396" s="748"/>
      <c r="F396" s="748"/>
      <c r="G396" s="748"/>
      <c r="H396" s="748"/>
      <c r="I396" s="748"/>
      <c r="J396" s="748"/>
      <c r="K396" s="748"/>
      <c r="L396" s="748"/>
      <c r="M396" s="748"/>
      <c r="N396" s="748"/>
      <c r="O396" s="748"/>
      <c r="P396" s="748"/>
      <c r="Q396" s="748"/>
      <c r="R396" s="748"/>
      <c r="S396" s="748"/>
      <c r="T396" s="748"/>
      <c r="U396" s="748"/>
      <c r="V396" s="748"/>
      <c r="W396" s="485"/>
      <c r="X396" s="485"/>
      <c r="Y396" s="485"/>
      <c r="Z396" s="485"/>
      <c r="AA396" s="485"/>
      <c r="AB396" s="485"/>
      <c r="AC396" s="485"/>
      <c r="AD396" s="485"/>
      <c r="AE396" s="485"/>
      <c r="AF396" s="485"/>
      <c r="AG396" s="485"/>
      <c r="AH396" s="485"/>
      <c r="AI396" s="485"/>
    </row>
    <row r="397" spans="1:35">
      <c r="A397" s="740" t="s">
        <v>1692</v>
      </c>
      <c r="B397" s="769" t="s">
        <v>988</v>
      </c>
      <c r="C397" s="771" t="s">
        <v>1100</v>
      </c>
      <c r="D397" s="748"/>
      <c r="E397" s="748"/>
      <c r="F397" s="748"/>
      <c r="G397" s="748"/>
      <c r="H397" s="748"/>
      <c r="I397" s="748"/>
      <c r="J397" s="748"/>
      <c r="K397" s="748"/>
      <c r="L397" s="748"/>
      <c r="M397" s="748"/>
      <c r="N397" s="748"/>
      <c r="O397" s="748"/>
      <c r="P397" s="748"/>
      <c r="Q397" s="748"/>
      <c r="R397" s="748"/>
      <c r="S397" s="748"/>
      <c r="T397" s="748"/>
      <c r="U397" s="748"/>
      <c r="V397" s="748"/>
      <c r="W397" s="485"/>
      <c r="X397" s="485"/>
      <c r="Y397" s="485"/>
      <c r="Z397" s="485"/>
      <c r="AA397" s="485"/>
      <c r="AB397" s="485"/>
      <c r="AC397" s="485"/>
      <c r="AD397" s="485"/>
      <c r="AE397" s="485"/>
      <c r="AF397" s="485"/>
      <c r="AG397" s="485"/>
      <c r="AH397" s="485"/>
      <c r="AI397" s="485"/>
    </row>
    <row r="398" spans="1:35" ht="12.75" hidden="1" customHeight="1">
      <c r="A398" s="739" t="s">
        <v>120</v>
      </c>
      <c r="B398" s="769"/>
      <c r="C398" s="772"/>
      <c r="D398" s="773"/>
      <c r="E398" s="773"/>
      <c r="F398" s="773"/>
      <c r="G398" s="773"/>
      <c r="H398" s="773"/>
      <c r="I398" s="773"/>
      <c r="J398" s="773"/>
      <c r="K398" s="773"/>
      <c r="L398" s="773"/>
      <c r="M398" s="773"/>
      <c r="N398" s="773"/>
      <c r="O398" s="773"/>
      <c r="P398" s="773"/>
      <c r="Q398" s="773"/>
      <c r="R398" s="773"/>
      <c r="S398" s="773"/>
      <c r="T398" s="773"/>
      <c r="U398" s="746"/>
      <c r="V398" s="746"/>
      <c r="W398" s="1028">
        <v>46022</v>
      </c>
      <c r="X398" s="1029"/>
      <c r="Y398" s="1029"/>
      <c r="Z398" s="1029"/>
      <c r="AA398" s="1029"/>
      <c r="AB398" s="1029"/>
      <c r="AC398" s="495"/>
      <c r="AD398" s="1028">
        <v>45658</v>
      </c>
      <c r="AE398" s="1029"/>
      <c r="AF398" s="1029"/>
      <c r="AG398" s="1029"/>
      <c r="AH398" s="1029"/>
      <c r="AI398" s="1029"/>
    </row>
    <row r="399" spans="1:35" ht="12.75" hidden="1" customHeight="1">
      <c r="A399" s="739" t="s">
        <v>120</v>
      </c>
      <c r="B399" s="769"/>
      <c r="C399" s="772"/>
      <c r="D399" s="773"/>
      <c r="E399" s="773"/>
      <c r="F399" s="773"/>
      <c r="G399" s="773"/>
      <c r="H399" s="773"/>
      <c r="I399" s="773"/>
      <c r="J399" s="773"/>
      <c r="K399" s="773"/>
      <c r="L399" s="773"/>
      <c r="M399" s="773"/>
      <c r="N399" s="773"/>
      <c r="O399" s="773"/>
      <c r="P399" s="773"/>
      <c r="Q399" s="773"/>
      <c r="R399" s="773"/>
      <c r="S399" s="773"/>
      <c r="T399" s="773"/>
      <c r="U399" s="746"/>
      <c r="V399" s="746"/>
      <c r="W399" s="1030" t="s">
        <v>1063</v>
      </c>
      <c r="X399" s="1030"/>
      <c r="Y399" s="1030"/>
      <c r="Z399" s="1030"/>
      <c r="AA399" s="1030"/>
      <c r="AB399" s="1030"/>
      <c r="AC399" s="486"/>
      <c r="AD399" s="1030" t="s">
        <v>1063</v>
      </c>
      <c r="AE399" s="1030"/>
      <c r="AF399" s="1030"/>
      <c r="AG399" s="1030"/>
      <c r="AH399" s="1030"/>
      <c r="AI399" s="1030"/>
    </row>
    <row r="400" spans="1:35" ht="12.75" hidden="1" customHeight="1">
      <c r="A400" s="739" t="s">
        <v>120</v>
      </c>
      <c r="B400" s="772"/>
      <c r="C400" s="772" t="s">
        <v>1511</v>
      </c>
      <c r="D400" s="809"/>
      <c r="E400" s="748"/>
      <c r="F400" s="748"/>
      <c r="G400" s="748"/>
      <c r="H400" s="748"/>
      <c r="I400" s="748"/>
      <c r="J400" s="748"/>
      <c r="K400" s="810"/>
      <c r="L400" s="810"/>
      <c r="M400" s="810"/>
      <c r="N400" s="810"/>
      <c r="O400" s="810"/>
      <c r="P400" s="810"/>
      <c r="Q400" s="810"/>
      <c r="R400" s="810"/>
      <c r="S400" s="810"/>
      <c r="T400" s="810"/>
      <c r="U400" s="810"/>
      <c r="V400" s="810"/>
      <c r="W400" s="1002">
        <v>640915356</v>
      </c>
      <c r="X400" s="1002"/>
      <c r="Y400" s="1002"/>
      <c r="Z400" s="1002"/>
      <c r="AA400" s="1002"/>
      <c r="AB400" s="1002"/>
      <c r="AC400" s="537"/>
      <c r="AD400" s="1002">
        <v>424804306</v>
      </c>
      <c r="AE400" s="1002"/>
      <c r="AF400" s="1002"/>
      <c r="AG400" s="1002"/>
      <c r="AH400" s="1002"/>
      <c r="AI400" s="1002"/>
    </row>
    <row r="401" spans="1:35" ht="12.75" hidden="1" customHeight="1">
      <c r="A401" s="739" t="s">
        <v>120</v>
      </c>
      <c r="B401" s="769"/>
      <c r="C401" s="811" t="s">
        <v>1273</v>
      </c>
      <c r="D401" s="748"/>
      <c r="E401" s="748"/>
      <c r="F401" s="748"/>
      <c r="G401" s="748"/>
      <c r="H401" s="748"/>
      <c r="I401" s="748"/>
      <c r="J401" s="748"/>
      <c r="K401" s="748"/>
      <c r="L401" s="748"/>
      <c r="M401" s="748"/>
      <c r="N401" s="748"/>
      <c r="O401" s="748"/>
      <c r="P401" s="748"/>
      <c r="Q401" s="748"/>
      <c r="R401" s="748"/>
      <c r="S401" s="748"/>
      <c r="T401" s="748"/>
      <c r="U401" s="748"/>
      <c r="V401" s="748"/>
      <c r="W401" s="1002" t="e">
        <v>#REF!</v>
      </c>
      <c r="X401" s="1002"/>
      <c r="Y401" s="1002"/>
      <c r="Z401" s="1002"/>
      <c r="AA401" s="1002"/>
      <c r="AB401" s="1002"/>
      <c r="AC401" s="537"/>
      <c r="AD401" s="1002">
        <v>431584790</v>
      </c>
      <c r="AE401" s="1002"/>
      <c r="AF401" s="1002"/>
      <c r="AG401" s="1002"/>
      <c r="AH401" s="1002"/>
      <c r="AI401" s="1002"/>
    </row>
    <row r="402" spans="1:35" ht="12.75" hidden="1" customHeight="1">
      <c r="A402" s="739" t="s">
        <v>120</v>
      </c>
      <c r="B402" s="769"/>
      <c r="C402" s="490" t="s">
        <v>1089</v>
      </c>
      <c r="D402" s="748"/>
      <c r="E402" s="748"/>
      <c r="F402" s="748"/>
      <c r="G402" s="748"/>
      <c r="H402" s="748"/>
      <c r="I402" s="748"/>
      <c r="J402" s="748"/>
      <c r="K402" s="748"/>
      <c r="L402" s="748"/>
      <c r="M402" s="748"/>
      <c r="N402" s="748"/>
      <c r="O402" s="748"/>
      <c r="P402" s="748"/>
      <c r="Q402" s="748"/>
      <c r="R402" s="748"/>
      <c r="S402" s="748"/>
      <c r="T402" s="748"/>
      <c r="U402" s="748"/>
      <c r="V402" s="748"/>
      <c r="W402" s="1027" t="e">
        <v>#REF!</v>
      </c>
      <c r="X402" s="1027"/>
      <c r="Y402" s="1027"/>
      <c r="Z402" s="1027"/>
      <c r="AA402" s="1027"/>
      <c r="AB402" s="1027"/>
      <c r="AC402" s="541"/>
      <c r="AD402" s="1027">
        <v>-215473740</v>
      </c>
      <c r="AE402" s="1027"/>
      <c r="AF402" s="1027"/>
      <c r="AG402" s="1027"/>
      <c r="AH402" s="1027"/>
      <c r="AI402" s="1027"/>
    </row>
    <row r="403" spans="1:35" ht="12.75" hidden="1" customHeight="1">
      <c r="A403" s="739" t="s">
        <v>120</v>
      </c>
      <c r="B403" s="769"/>
      <c r="C403" s="490"/>
      <c r="D403" s="748"/>
      <c r="E403" s="748"/>
      <c r="F403" s="748"/>
      <c r="G403" s="748"/>
      <c r="H403" s="748"/>
      <c r="I403" s="748"/>
      <c r="J403" s="748"/>
      <c r="K403" s="748"/>
      <c r="L403" s="748"/>
      <c r="M403" s="748"/>
      <c r="N403" s="748"/>
      <c r="O403" s="748"/>
      <c r="P403" s="748"/>
      <c r="Q403" s="748"/>
      <c r="R403" s="748"/>
      <c r="S403" s="748"/>
      <c r="T403" s="748"/>
      <c r="U403" s="748"/>
      <c r="V403" s="748"/>
      <c r="W403" s="537"/>
      <c r="X403" s="537"/>
      <c r="Y403" s="537"/>
      <c r="Z403" s="537"/>
      <c r="AA403" s="537"/>
      <c r="AB403" s="537"/>
      <c r="AC403" s="537"/>
      <c r="AD403" s="537"/>
      <c r="AE403" s="537"/>
      <c r="AF403" s="537"/>
      <c r="AG403" s="537"/>
      <c r="AH403" s="537"/>
      <c r="AI403" s="537"/>
    </row>
    <row r="404" spans="1:35" ht="13.5" hidden="1" customHeight="1">
      <c r="A404" s="739" t="s">
        <v>120</v>
      </c>
      <c r="B404" s="769"/>
      <c r="C404" s="769" t="s">
        <v>1491</v>
      </c>
      <c r="D404" s="776"/>
      <c r="E404" s="777"/>
      <c r="F404" s="777"/>
      <c r="G404" s="777"/>
      <c r="H404" s="777"/>
      <c r="I404" s="777"/>
      <c r="J404" s="777"/>
      <c r="K404" s="778"/>
      <c r="L404" s="778"/>
      <c r="M404" s="778"/>
      <c r="N404" s="778"/>
      <c r="O404" s="778"/>
      <c r="P404" s="778"/>
      <c r="Q404" s="778"/>
      <c r="R404" s="778"/>
      <c r="S404" s="778"/>
      <c r="T404" s="778"/>
      <c r="U404" s="778"/>
      <c r="V404" s="778"/>
      <c r="W404" s="1017" t="e">
        <v>#REF!</v>
      </c>
      <c r="X404" s="1017"/>
      <c r="Y404" s="1017"/>
      <c r="Z404" s="1017"/>
      <c r="AA404" s="1017"/>
      <c r="AB404" s="1017"/>
      <c r="AC404" s="488"/>
      <c r="AD404" s="1017">
        <v>640915356</v>
      </c>
      <c r="AE404" s="1017"/>
      <c r="AF404" s="1017"/>
      <c r="AG404" s="1017"/>
      <c r="AH404" s="1017"/>
      <c r="AI404" s="1017"/>
    </row>
    <row r="405" spans="1:35" ht="13.5" hidden="1" customHeight="1">
      <c r="A405" s="739" t="s">
        <v>120</v>
      </c>
      <c r="B405" s="769"/>
      <c r="C405" s="771"/>
      <c r="D405" s="806"/>
      <c r="E405" s="777"/>
      <c r="F405" s="777"/>
      <c r="G405" s="777"/>
      <c r="H405" s="777"/>
      <c r="I405" s="777"/>
      <c r="J405" s="777"/>
      <c r="K405" s="807"/>
      <c r="L405" s="807"/>
      <c r="M405" s="807"/>
      <c r="N405" s="807"/>
      <c r="O405" s="807"/>
      <c r="P405" s="807"/>
      <c r="Q405" s="807"/>
      <c r="R405" s="807"/>
      <c r="S405" s="807"/>
      <c r="T405" s="807"/>
      <c r="U405" s="807"/>
      <c r="V405" s="807"/>
      <c r="W405" s="488"/>
      <c r="X405" s="488"/>
      <c r="Y405" s="488"/>
      <c r="Z405" s="488"/>
      <c r="AA405" s="488"/>
      <c r="AB405" s="488"/>
      <c r="AC405" s="488"/>
      <c r="AD405" s="488"/>
      <c r="AE405" s="488"/>
      <c r="AF405" s="488"/>
      <c r="AG405" s="488"/>
      <c r="AH405" s="488"/>
      <c r="AI405" s="488"/>
    </row>
    <row r="406" spans="1:35" ht="13.5" hidden="1" customHeight="1">
      <c r="A406" s="739" t="s">
        <v>120</v>
      </c>
      <c r="B406" s="769"/>
      <c r="C406" s="771" t="s">
        <v>1090</v>
      </c>
      <c r="D406" s="806"/>
      <c r="E406" s="777"/>
      <c r="F406" s="777"/>
      <c r="G406" s="777"/>
      <c r="H406" s="777"/>
      <c r="I406" s="777"/>
      <c r="J406" s="777"/>
      <c r="K406" s="807"/>
      <c r="L406" s="807"/>
      <c r="M406" s="807"/>
      <c r="N406" s="807"/>
      <c r="O406" s="807"/>
      <c r="P406" s="807"/>
      <c r="Q406" s="807"/>
      <c r="R406" s="807"/>
      <c r="S406" s="807"/>
      <c r="T406" s="807"/>
      <c r="U406" s="807"/>
      <c r="V406" s="807"/>
      <c r="W406" s="488"/>
      <c r="X406" s="488"/>
      <c r="Y406" s="488"/>
      <c r="Z406" s="488"/>
      <c r="AA406" s="488"/>
      <c r="AB406" s="488"/>
      <c r="AC406" s="488"/>
      <c r="AD406" s="488"/>
      <c r="AE406" s="488"/>
      <c r="AF406" s="488"/>
      <c r="AG406" s="488"/>
      <c r="AH406" s="488"/>
      <c r="AI406" s="488"/>
    </row>
    <row r="407" spans="1:35">
      <c r="A407" s="739" t="s">
        <v>120</v>
      </c>
      <c r="B407" s="769"/>
      <c r="C407" s="771"/>
      <c r="D407" s="773"/>
      <c r="E407" s="773"/>
      <c r="F407" s="773"/>
      <c r="G407" s="773"/>
      <c r="H407" s="773"/>
      <c r="I407" s="773"/>
      <c r="J407" s="773"/>
      <c r="K407" s="773"/>
      <c r="L407" s="773"/>
      <c r="M407" s="773"/>
      <c r="N407" s="773"/>
      <c r="O407" s="773"/>
      <c r="P407" s="773"/>
      <c r="Q407" s="773"/>
      <c r="R407" s="773"/>
      <c r="S407" s="773"/>
      <c r="T407" s="773"/>
      <c r="U407" s="746"/>
      <c r="V407" s="746"/>
      <c r="W407" s="1028">
        <v>46022</v>
      </c>
      <c r="X407" s="1029"/>
      <c r="Y407" s="1029"/>
      <c r="Z407" s="1029"/>
      <c r="AA407" s="1029"/>
      <c r="AB407" s="1029"/>
      <c r="AC407" s="495"/>
      <c r="AD407" s="1028">
        <v>45658</v>
      </c>
      <c r="AE407" s="1029"/>
      <c r="AF407" s="1029"/>
      <c r="AG407" s="1029"/>
      <c r="AH407" s="1029"/>
      <c r="AI407" s="1029"/>
    </row>
    <row r="408" spans="1:35">
      <c r="A408" s="739" t="s">
        <v>120</v>
      </c>
      <c r="B408" s="769"/>
      <c r="C408" s="772"/>
      <c r="D408" s="773"/>
      <c r="E408" s="773"/>
      <c r="F408" s="773"/>
      <c r="G408" s="773"/>
      <c r="H408" s="773"/>
      <c r="I408" s="773"/>
      <c r="J408" s="773"/>
      <c r="K408" s="773"/>
      <c r="L408" s="773"/>
      <c r="M408" s="773"/>
      <c r="N408" s="773"/>
      <c r="O408" s="773"/>
      <c r="P408" s="773"/>
      <c r="Q408" s="773"/>
      <c r="R408" s="773"/>
      <c r="S408" s="773"/>
      <c r="T408" s="773"/>
      <c r="U408" s="746"/>
      <c r="V408" s="746"/>
      <c r="W408" s="1030" t="s">
        <v>1063</v>
      </c>
      <c r="X408" s="1030"/>
      <c r="Y408" s="1030"/>
      <c r="Z408" s="1030"/>
      <c r="AA408" s="1030"/>
      <c r="AB408" s="1030"/>
      <c r="AC408" s="486"/>
      <c r="AD408" s="1030" t="s">
        <v>1063</v>
      </c>
      <c r="AE408" s="1030"/>
      <c r="AF408" s="1030"/>
      <c r="AG408" s="1030"/>
      <c r="AH408" s="1030"/>
      <c r="AI408" s="1030"/>
    </row>
    <row r="409" spans="1:35">
      <c r="A409" s="739" t="s">
        <v>120</v>
      </c>
      <c r="B409" s="769"/>
      <c r="C409" s="774" t="s">
        <v>1101</v>
      </c>
      <c r="D409" s="774"/>
      <c r="E409" s="748"/>
      <c r="F409" s="748"/>
      <c r="G409" s="748"/>
      <c r="H409" s="748"/>
      <c r="I409" s="748"/>
      <c r="J409" s="748"/>
      <c r="K409" s="748"/>
      <c r="L409" s="748"/>
      <c r="M409" s="748"/>
      <c r="N409" s="748"/>
      <c r="O409" s="748"/>
      <c r="P409" s="748"/>
      <c r="Q409" s="748"/>
      <c r="R409" s="748"/>
      <c r="S409" s="748"/>
      <c r="T409" s="748"/>
      <c r="U409" s="748"/>
      <c r="V409" s="748"/>
      <c r="W409" s="1002">
        <v>181359069</v>
      </c>
      <c r="X409" s="1002"/>
      <c r="Y409" s="1002"/>
      <c r="Z409" s="1002"/>
      <c r="AA409" s="1002"/>
      <c r="AB409" s="1002"/>
      <c r="AC409" s="537"/>
      <c r="AD409" s="1002">
        <v>343958785</v>
      </c>
      <c r="AE409" s="1002"/>
      <c r="AF409" s="1002"/>
      <c r="AG409" s="1002"/>
      <c r="AH409" s="1002"/>
      <c r="AI409" s="1002"/>
    </row>
    <row r="410" spans="1:35">
      <c r="A410" s="739" t="s">
        <v>120</v>
      </c>
      <c r="B410" s="769"/>
      <c r="C410" s="774" t="s">
        <v>1102</v>
      </c>
      <c r="D410" s="748"/>
      <c r="E410" s="748"/>
      <c r="F410" s="748"/>
      <c r="G410" s="748"/>
      <c r="H410" s="748"/>
      <c r="I410" s="748"/>
      <c r="J410" s="748"/>
      <c r="K410" s="748"/>
      <c r="L410" s="748"/>
      <c r="M410" s="748"/>
      <c r="N410" s="748"/>
      <c r="O410" s="748"/>
      <c r="P410" s="748"/>
      <c r="Q410" s="748"/>
      <c r="R410" s="748"/>
      <c r="S410" s="748"/>
      <c r="T410" s="748"/>
      <c r="U410" s="748"/>
      <c r="V410" s="748"/>
      <c r="W410" s="1002">
        <v>198182302</v>
      </c>
      <c r="X410" s="1002"/>
      <c r="Y410" s="1002"/>
      <c r="Z410" s="1002"/>
      <c r="AA410" s="1002"/>
      <c r="AB410" s="1002"/>
      <c r="AC410" s="537"/>
      <c r="AD410" s="1002">
        <v>229320566</v>
      </c>
      <c r="AE410" s="1002"/>
      <c r="AF410" s="1002"/>
      <c r="AG410" s="1002"/>
      <c r="AH410" s="1002"/>
      <c r="AI410" s="1002"/>
    </row>
    <row r="411" spans="1:35" ht="7.5" customHeight="1">
      <c r="A411" s="739" t="s">
        <v>120</v>
      </c>
      <c r="B411" s="769"/>
      <c r="C411" s="774"/>
      <c r="D411" s="748"/>
      <c r="E411" s="748"/>
      <c r="F411" s="748"/>
      <c r="G411" s="748"/>
      <c r="H411" s="748"/>
      <c r="I411" s="748"/>
      <c r="J411" s="748"/>
      <c r="K411" s="748"/>
      <c r="L411" s="748"/>
      <c r="M411" s="748"/>
      <c r="N411" s="748"/>
      <c r="O411" s="748"/>
      <c r="P411" s="748"/>
      <c r="Q411" s="748"/>
      <c r="R411" s="748"/>
      <c r="S411" s="748"/>
      <c r="T411" s="748"/>
      <c r="U411" s="748"/>
      <c r="V411" s="748"/>
      <c r="W411" s="1044"/>
      <c r="X411" s="1044"/>
      <c r="Y411" s="1044"/>
      <c r="Z411" s="1044"/>
      <c r="AA411" s="1044"/>
      <c r="AB411" s="1044"/>
      <c r="AC411" s="537"/>
      <c r="AD411" s="1044"/>
      <c r="AE411" s="1044"/>
      <c r="AF411" s="1044"/>
      <c r="AG411" s="1044"/>
      <c r="AH411" s="1044"/>
      <c r="AI411" s="1044"/>
    </row>
    <row r="412" spans="1:35" ht="13.5" thickBot="1">
      <c r="A412" s="739" t="s">
        <v>120</v>
      </c>
      <c r="B412" s="769"/>
      <c r="C412" s="775"/>
      <c r="D412" s="776"/>
      <c r="E412" s="777"/>
      <c r="F412" s="777"/>
      <c r="G412" s="777"/>
      <c r="H412" s="777"/>
      <c r="I412" s="777"/>
      <c r="J412" s="777"/>
      <c r="K412" s="778"/>
      <c r="L412" s="778"/>
      <c r="M412" s="778"/>
      <c r="N412" s="778"/>
      <c r="O412" s="778"/>
      <c r="P412" s="778"/>
      <c r="Q412" s="778"/>
      <c r="R412" s="778"/>
      <c r="S412" s="778"/>
      <c r="T412" s="778"/>
      <c r="U412" s="778"/>
      <c r="V412" s="778"/>
      <c r="W412" s="1017">
        <v>379541371</v>
      </c>
      <c r="X412" s="1017"/>
      <c r="Y412" s="1017"/>
      <c r="Z412" s="1017"/>
      <c r="AA412" s="1017"/>
      <c r="AB412" s="1017"/>
      <c r="AC412" s="488"/>
      <c r="AD412" s="1017">
        <v>573279351</v>
      </c>
      <c r="AE412" s="1017"/>
      <c r="AF412" s="1017"/>
      <c r="AG412" s="1017"/>
      <c r="AH412" s="1017"/>
      <c r="AI412" s="1017"/>
    </row>
    <row r="413" spans="1:35" ht="13.5" thickTop="1">
      <c r="A413" s="739" t="s">
        <v>120</v>
      </c>
      <c r="B413" s="769"/>
      <c r="C413" s="775"/>
      <c r="D413" s="777"/>
      <c r="E413" s="777"/>
      <c r="F413" s="777"/>
      <c r="G413" s="777"/>
      <c r="H413" s="777"/>
      <c r="I413" s="777"/>
      <c r="J413" s="777"/>
      <c r="K413" s="777"/>
      <c r="L413" s="777"/>
      <c r="M413" s="777"/>
      <c r="N413" s="777"/>
      <c r="O413" s="777"/>
      <c r="P413" s="777"/>
      <c r="Q413" s="777"/>
      <c r="R413" s="777"/>
      <c r="S413" s="777"/>
      <c r="T413" s="777"/>
      <c r="U413" s="777"/>
      <c r="V413" s="777"/>
      <c r="W413" s="494"/>
      <c r="X413" s="494"/>
      <c r="Y413" s="494"/>
      <c r="Z413" s="494"/>
      <c r="AA413" s="494"/>
      <c r="AB413" s="494"/>
      <c r="AC413" s="494"/>
      <c r="AD413" s="494"/>
      <c r="AE413" s="494"/>
      <c r="AF413" s="494"/>
      <c r="AG413" s="494"/>
      <c r="AH413" s="494"/>
      <c r="AI413" s="494"/>
    </row>
    <row r="414" spans="1:35">
      <c r="A414" s="740" t="s">
        <v>1693</v>
      </c>
      <c r="B414" s="769" t="s">
        <v>988</v>
      </c>
      <c r="C414" s="771" t="s">
        <v>1103</v>
      </c>
      <c r="D414" s="748"/>
      <c r="E414" s="748"/>
      <c r="F414" s="748"/>
      <c r="G414" s="748"/>
      <c r="H414" s="748"/>
      <c r="I414" s="748"/>
      <c r="J414" s="748"/>
      <c r="K414" s="748"/>
      <c r="L414" s="748"/>
      <c r="M414" s="748"/>
      <c r="N414" s="748"/>
      <c r="O414" s="748"/>
      <c r="P414" s="748"/>
      <c r="Q414" s="748"/>
      <c r="R414" s="748"/>
      <c r="S414" s="748"/>
      <c r="T414" s="748"/>
      <c r="U414" s="748"/>
      <c r="V414" s="748"/>
      <c r="W414" s="485"/>
      <c r="X414" s="485"/>
      <c r="Y414" s="485"/>
      <c r="Z414" s="485"/>
      <c r="AA414" s="485"/>
      <c r="AB414" s="485"/>
      <c r="AC414" s="485"/>
      <c r="AD414" s="485"/>
      <c r="AE414" s="485"/>
      <c r="AF414" s="485"/>
      <c r="AG414" s="485"/>
      <c r="AH414" s="485"/>
      <c r="AI414" s="485"/>
    </row>
    <row r="415" spans="1:35">
      <c r="A415" s="739" t="s">
        <v>120</v>
      </c>
      <c r="B415" s="769"/>
      <c r="C415" s="772"/>
      <c r="D415" s="773"/>
      <c r="E415" s="773"/>
      <c r="F415" s="773"/>
      <c r="G415" s="773"/>
      <c r="H415" s="773"/>
      <c r="I415" s="773"/>
      <c r="J415" s="773"/>
      <c r="K415" s="773"/>
      <c r="L415" s="773"/>
      <c r="M415" s="773"/>
      <c r="N415" s="773"/>
      <c r="O415" s="773"/>
      <c r="P415" s="773"/>
      <c r="Q415" s="773"/>
      <c r="R415" s="773"/>
      <c r="S415" s="773"/>
      <c r="T415" s="773"/>
      <c r="U415" s="746"/>
      <c r="V415" s="746"/>
      <c r="W415" s="1028">
        <v>46022</v>
      </c>
      <c r="X415" s="1029"/>
      <c r="Y415" s="1029"/>
      <c r="Z415" s="1029"/>
      <c r="AA415" s="1029"/>
      <c r="AB415" s="1029"/>
      <c r="AC415" s="495"/>
      <c r="AD415" s="1028">
        <v>45658</v>
      </c>
      <c r="AE415" s="1029"/>
      <c r="AF415" s="1029"/>
      <c r="AG415" s="1029"/>
      <c r="AH415" s="1029"/>
      <c r="AI415" s="1029"/>
    </row>
    <row r="416" spans="1:35">
      <c r="A416" s="739" t="s">
        <v>120</v>
      </c>
      <c r="B416" s="769"/>
      <c r="C416" s="772"/>
      <c r="D416" s="773"/>
      <c r="E416" s="773"/>
      <c r="F416" s="773"/>
      <c r="G416" s="773"/>
      <c r="H416" s="773"/>
      <c r="I416" s="773"/>
      <c r="J416" s="773"/>
      <c r="K416" s="773"/>
      <c r="L416" s="773"/>
      <c r="M416" s="773"/>
      <c r="N416" s="773"/>
      <c r="O416" s="773"/>
      <c r="P416" s="773"/>
      <c r="Q416" s="773"/>
      <c r="R416" s="773"/>
      <c r="S416" s="773"/>
      <c r="T416" s="773"/>
      <c r="U416" s="746"/>
      <c r="V416" s="746"/>
      <c r="W416" s="1030" t="s">
        <v>1063</v>
      </c>
      <c r="X416" s="1030"/>
      <c r="Y416" s="1030"/>
      <c r="Z416" s="1030"/>
      <c r="AA416" s="1030"/>
      <c r="AB416" s="1030"/>
      <c r="AC416" s="486"/>
      <c r="AD416" s="1030" t="s">
        <v>1063</v>
      </c>
      <c r="AE416" s="1030"/>
      <c r="AF416" s="1030"/>
      <c r="AG416" s="1030"/>
      <c r="AH416" s="1030"/>
      <c r="AI416" s="1030"/>
    </row>
    <row r="417" spans="1:35" ht="13.5">
      <c r="A417" s="739" t="s">
        <v>1075</v>
      </c>
      <c r="B417" s="769"/>
      <c r="C417" s="769" t="s">
        <v>1104</v>
      </c>
      <c r="D417" s="794"/>
      <c r="E417" s="794"/>
      <c r="F417" s="794"/>
      <c r="G417" s="794"/>
      <c r="H417" s="794"/>
      <c r="I417" s="794"/>
      <c r="J417" s="794"/>
      <c r="K417" s="794"/>
      <c r="L417" s="794"/>
      <c r="M417" s="794"/>
      <c r="N417" s="794"/>
      <c r="O417" s="794"/>
      <c r="P417" s="794"/>
      <c r="Q417" s="794"/>
      <c r="R417" s="794"/>
      <c r="S417" s="794"/>
      <c r="T417" s="794"/>
      <c r="U417" s="805"/>
      <c r="V417" s="805"/>
      <c r="W417" s="822"/>
      <c r="X417" s="822"/>
      <c r="Y417" s="822"/>
      <c r="Z417" s="822"/>
      <c r="AA417" s="822"/>
      <c r="AB417" s="822"/>
      <c r="AC417" s="495"/>
      <c r="AD417" s="822"/>
      <c r="AE417" s="822"/>
      <c r="AF417" s="822"/>
      <c r="AG417" s="822"/>
      <c r="AH417" s="822"/>
      <c r="AI417" s="822"/>
    </row>
    <row r="418" spans="1:35" hidden="1">
      <c r="A418" s="739" t="s">
        <v>120</v>
      </c>
      <c r="B418" s="769"/>
      <c r="C418" s="823" t="s">
        <v>1743</v>
      </c>
      <c r="D418" s="748"/>
      <c r="E418" s="748"/>
      <c r="F418" s="748"/>
      <c r="G418" s="748"/>
      <c r="H418" s="748"/>
      <c r="I418" s="748"/>
      <c r="J418" s="748"/>
      <c r="K418" s="748"/>
      <c r="L418" s="748"/>
      <c r="M418" s="748"/>
      <c r="N418" s="748"/>
      <c r="O418" s="748"/>
      <c r="P418" s="748"/>
      <c r="Q418" s="748"/>
      <c r="R418" s="748"/>
      <c r="S418" s="748"/>
      <c r="T418" s="748"/>
      <c r="U418" s="748"/>
      <c r="V418" s="748"/>
      <c r="W418" s="1002"/>
      <c r="X418" s="1002"/>
      <c r="Y418" s="1002"/>
      <c r="Z418" s="1002"/>
      <c r="AA418" s="1002"/>
      <c r="AB418" s="1002"/>
      <c r="AC418" s="537"/>
      <c r="AD418" s="1002"/>
      <c r="AE418" s="1002"/>
      <c r="AF418" s="1002"/>
      <c r="AG418" s="1002"/>
      <c r="AH418" s="1002"/>
      <c r="AI418" s="1002"/>
    </row>
    <row r="419" spans="1:35">
      <c r="A419" s="739"/>
      <c r="B419" s="769"/>
      <c r="C419" s="774" t="s">
        <v>1767</v>
      </c>
      <c r="D419" s="746"/>
      <c r="E419" s="748"/>
      <c r="F419" s="748"/>
      <c r="G419" s="748"/>
      <c r="H419" s="748"/>
      <c r="I419" s="748"/>
      <c r="J419" s="748"/>
      <c r="K419" s="824"/>
      <c r="L419" s="824"/>
      <c r="M419" s="824"/>
      <c r="N419" s="824"/>
      <c r="O419" s="824"/>
      <c r="P419" s="824"/>
      <c r="Q419" s="824"/>
      <c r="R419" s="824"/>
      <c r="S419" s="824"/>
      <c r="T419" s="824"/>
      <c r="U419" s="824"/>
      <c r="V419" s="824"/>
      <c r="W419" s="1002">
        <v>1539531</v>
      </c>
      <c r="X419" s="1002"/>
      <c r="Y419" s="1002"/>
      <c r="Z419" s="1002"/>
      <c r="AA419" s="1002"/>
      <c r="AB419" s="1002"/>
      <c r="AC419" s="537"/>
      <c r="AD419" s="1002">
        <v>4076255</v>
      </c>
      <c r="AE419" s="1002"/>
      <c r="AF419" s="1002"/>
      <c r="AG419" s="1002"/>
      <c r="AH419" s="1002"/>
      <c r="AI419" s="1002"/>
    </row>
    <row r="420" spans="1:35">
      <c r="A420" s="739"/>
      <c r="B420" s="769"/>
      <c r="C420" s="774" t="s">
        <v>1664</v>
      </c>
      <c r="D420" s="746"/>
      <c r="E420" s="748"/>
      <c r="F420" s="748"/>
      <c r="G420" s="748"/>
      <c r="H420" s="748"/>
      <c r="I420" s="748"/>
      <c r="J420" s="748"/>
      <c r="K420" s="824"/>
      <c r="L420" s="824"/>
      <c r="M420" s="824"/>
      <c r="N420" s="824"/>
      <c r="O420" s="824"/>
      <c r="P420" s="824"/>
      <c r="Q420" s="824"/>
      <c r="R420" s="824"/>
      <c r="S420" s="824"/>
      <c r="T420" s="824"/>
      <c r="U420" s="824"/>
      <c r="V420" s="824"/>
      <c r="W420" s="1002">
        <v>9732390</v>
      </c>
      <c r="X420" s="1002"/>
      <c r="Y420" s="1002"/>
      <c r="Z420" s="1002"/>
      <c r="AA420" s="1002"/>
      <c r="AB420" s="1002"/>
      <c r="AC420" s="537"/>
      <c r="AD420" s="1002">
        <v>9699741</v>
      </c>
      <c r="AE420" s="1002"/>
      <c r="AF420" s="1002"/>
      <c r="AG420" s="1002"/>
      <c r="AH420" s="1002"/>
      <c r="AI420" s="1002"/>
    </row>
    <row r="421" spans="1:35">
      <c r="A421" s="739"/>
      <c r="B421" s="769"/>
      <c r="C421" s="774" t="s">
        <v>1566</v>
      </c>
      <c r="D421" s="746"/>
      <c r="E421" s="748"/>
      <c r="F421" s="748"/>
      <c r="G421" s="748"/>
      <c r="H421" s="748"/>
      <c r="I421" s="748"/>
      <c r="J421" s="748"/>
      <c r="K421" s="824"/>
      <c r="L421" s="824"/>
      <c r="M421" s="824"/>
      <c r="N421" s="824"/>
      <c r="O421" s="824"/>
      <c r="P421" s="824"/>
      <c r="Q421" s="824"/>
      <c r="R421" s="824"/>
      <c r="S421" s="824"/>
      <c r="T421" s="824"/>
      <c r="U421" s="824"/>
      <c r="V421" s="824"/>
      <c r="W421" s="1002"/>
      <c r="X421" s="1002"/>
      <c r="Y421" s="1002"/>
      <c r="Z421" s="1002"/>
      <c r="AA421" s="1002"/>
      <c r="AB421" s="1002"/>
      <c r="AC421" s="537"/>
      <c r="AD421" s="1002">
        <v>13200000</v>
      </c>
      <c r="AE421" s="1002"/>
      <c r="AF421" s="1002"/>
      <c r="AG421" s="1002"/>
      <c r="AH421" s="1002"/>
      <c r="AI421" s="1002"/>
    </row>
    <row r="422" spans="1:35">
      <c r="A422" s="739"/>
      <c r="B422" s="769"/>
      <c r="C422" s="774" t="s">
        <v>1812</v>
      </c>
      <c r="D422" s="746"/>
      <c r="E422" s="748"/>
      <c r="F422" s="748"/>
      <c r="G422" s="748"/>
      <c r="H422" s="748"/>
      <c r="I422" s="748"/>
      <c r="J422" s="748"/>
      <c r="K422" s="824"/>
      <c r="L422" s="824"/>
      <c r="M422" s="824"/>
      <c r="N422" s="824"/>
      <c r="O422" s="824"/>
      <c r="P422" s="824"/>
      <c r="Q422" s="824"/>
      <c r="R422" s="824"/>
      <c r="S422" s="824"/>
      <c r="T422" s="824"/>
      <c r="U422" s="824"/>
      <c r="V422" s="824"/>
      <c r="W422" s="1002">
        <v>10863449</v>
      </c>
      <c r="X422" s="1002"/>
      <c r="Y422" s="1002"/>
      <c r="Z422" s="1002"/>
      <c r="AA422" s="1002"/>
      <c r="AB422" s="1002"/>
      <c r="AC422" s="537"/>
      <c r="AD422" s="1002"/>
      <c r="AE422" s="1002"/>
      <c r="AF422" s="1002"/>
      <c r="AG422" s="1002"/>
      <c r="AH422" s="1002"/>
      <c r="AI422" s="1002"/>
    </row>
    <row r="423" spans="1:35">
      <c r="A423" s="739"/>
      <c r="B423" s="769"/>
      <c r="C423" s="774" t="s">
        <v>1825</v>
      </c>
      <c r="D423" s="746"/>
      <c r="E423" s="748"/>
      <c r="F423" s="748"/>
      <c r="G423" s="748"/>
      <c r="H423" s="748"/>
      <c r="I423" s="748"/>
      <c r="J423" s="748"/>
      <c r="K423" s="824"/>
      <c r="L423" s="824"/>
      <c r="M423" s="824"/>
      <c r="N423" s="824"/>
      <c r="O423" s="824"/>
      <c r="P423" s="824"/>
      <c r="Q423" s="824"/>
      <c r="R423" s="824"/>
      <c r="S423" s="824"/>
      <c r="T423" s="824"/>
      <c r="U423" s="824"/>
      <c r="V423" s="824"/>
      <c r="W423" s="1002">
        <v>54865350</v>
      </c>
      <c r="X423" s="1002"/>
      <c r="Y423" s="1002"/>
      <c r="Z423" s="1002"/>
      <c r="AA423" s="1002"/>
      <c r="AB423" s="1002"/>
      <c r="AC423" s="537"/>
      <c r="AD423" s="1002"/>
      <c r="AE423" s="1002"/>
      <c r="AF423" s="1002"/>
      <c r="AG423" s="1002"/>
      <c r="AH423" s="1002"/>
      <c r="AI423" s="1002"/>
    </row>
    <row r="424" spans="1:35">
      <c r="A424" s="739"/>
      <c r="B424" s="769"/>
      <c r="C424" s="774" t="s">
        <v>1827</v>
      </c>
      <c r="D424" s="746"/>
      <c r="E424" s="748"/>
      <c r="F424" s="748"/>
      <c r="G424" s="748"/>
      <c r="H424" s="748"/>
      <c r="I424" s="748"/>
      <c r="J424" s="748"/>
      <c r="K424" s="824"/>
      <c r="L424" s="824"/>
      <c r="M424" s="824"/>
      <c r="N424" s="824"/>
      <c r="O424" s="824"/>
      <c r="P424" s="824"/>
      <c r="Q424" s="824"/>
      <c r="R424" s="824"/>
      <c r="S424" s="824"/>
      <c r="T424" s="824"/>
      <c r="U424" s="824"/>
      <c r="V424" s="824"/>
      <c r="W424" s="1002">
        <v>19897899</v>
      </c>
      <c r="X424" s="1002"/>
      <c r="Y424" s="1002"/>
      <c r="Z424" s="1002"/>
      <c r="AA424" s="1002"/>
      <c r="AB424" s="1002"/>
      <c r="AC424" s="537"/>
      <c r="AD424" s="1002"/>
      <c r="AE424" s="1002"/>
      <c r="AF424" s="1002"/>
      <c r="AG424" s="1002"/>
      <c r="AH424" s="1002"/>
      <c r="AI424" s="1002"/>
    </row>
    <row r="425" spans="1:35">
      <c r="A425" s="739" t="s">
        <v>120</v>
      </c>
      <c r="B425" s="769"/>
      <c r="C425" s="774" t="s">
        <v>1105</v>
      </c>
      <c r="D425" s="746"/>
      <c r="E425" s="748"/>
      <c r="F425" s="748"/>
      <c r="G425" s="748"/>
      <c r="H425" s="748"/>
      <c r="I425" s="748"/>
      <c r="J425" s="748"/>
      <c r="K425" s="824"/>
      <c r="L425" s="824"/>
      <c r="M425" s="824"/>
      <c r="N425" s="824"/>
      <c r="O425" s="824"/>
      <c r="P425" s="824"/>
      <c r="Q425" s="824"/>
      <c r="R425" s="824"/>
      <c r="S425" s="824"/>
      <c r="T425" s="824"/>
      <c r="U425" s="824"/>
      <c r="V425" s="824"/>
      <c r="W425" s="1002">
        <v>62347097</v>
      </c>
      <c r="X425" s="1002"/>
      <c r="Y425" s="1002"/>
      <c r="Z425" s="1002"/>
      <c r="AA425" s="1002"/>
      <c r="AB425" s="1002"/>
      <c r="AC425" s="537"/>
      <c r="AD425" s="1002">
        <v>21084572</v>
      </c>
      <c r="AE425" s="1002"/>
      <c r="AF425" s="1002"/>
      <c r="AG425" s="1002"/>
      <c r="AH425" s="1002"/>
      <c r="AI425" s="1002"/>
    </row>
    <row r="426" spans="1:35">
      <c r="A426" s="739" t="s">
        <v>120</v>
      </c>
      <c r="B426" s="769"/>
      <c r="C426" s="774"/>
      <c r="D426" s="812"/>
      <c r="E426" s="748"/>
      <c r="F426" s="748"/>
      <c r="G426" s="748"/>
      <c r="H426" s="748"/>
      <c r="I426" s="748"/>
      <c r="J426" s="748"/>
      <c r="K426" s="802"/>
      <c r="L426" s="802"/>
      <c r="M426" s="802"/>
      <c r="N426" s="802"/>
      <c r="O426" s="802"/>
      <c r="P426" s="802"/>
      <c r="Q426" s="802"/>
      <c r="R426" s="802"/>
      <c r="S426" s="802"/>
      <c r="T426" s="802"/>
      <c r="U426" s="802"/>
      <c r="V426" s="802"/>
      <c r="W426" s="537"/>
      <c r="X426" s="537"/>
      <c r="Y426" s="537"/>
      <c r="Z426" s="537"/>
      <c r="AA426" s="537"/>
      <c r="AB426" s="537"/>
      <c r="AC426" s="537"/>
      <c r="AD426" s="537"/>
      <c r="AE426" s="537"/>
      <c r="AF426" s="537"/>
      <c r="AG426" s="537"/>
      <c r="AH426" s="537"/>
      <c r="AI426" s="537"/>
    </row>
    <row r="427" spans="1:35" ht="13.5" thickBot="1">
      <c r="A427" s="739" t="s">
        <v>120</v>
      </c>
      <c r="B427" s="769"/>
      <c r="C427" s="775"/>
      <c r="D427" s="776"/>
      <c r="E427" s="777"/>
      <c r="F427" s="777"/>
      <c r="G427" s="777"/>
      <c r="H427" s="777"/>
      <c r="I427" s="777"/>
      <c r="J427" s="777"/>
      <c r="K427" s="778"/>
      <c r="L427" s="778"/>
      <c r="M427" s="778"/>
      <c r="N427" s="778"/>
      <c r="O427" s="778"/>
      <c r="P427" s="778"/>
      <c r="Q427" s="778"/>
      <c r="R427" s="778"/>
      <c r="S427" s="778"/>
      <c r="T427" s="778"/>
      <c r="U427" s="778"/>
      <c r="V427" s="778"/>
      <c r="W427" s="1017">
        <v>159245716</v>
      </c>
      <c r="X427" s="1017"/>
      <c r="Y427" s="1017"/>
      <c r="Z427" s="1017"/>
      <c r="AA427" s="1017"/>
      <c r="AB427" s="1017"/>
      <c r="AC427" s="488"/>
      <c r="AD427" s="1017">
        <v>48060568</v>
      </c>
      <c r="AE427" s="1017"/>
      <c r="AF427" s="1017"/>
      <c r="AG427" s="1017"/>
      <c r="AH427" s="1017"/>
      <c r="AI427" s="1017"/>
    </row>
    <row r="428" spans="1:35" ht="13.5" thickTop="1">
      <c r="A428" s="739"/>
      <c r="B428" s="769"/>
      <c r="C428" s="775"/>
      <c r="D428" s="776"/>
      <c r="E428" s="777"/>
      <c r="F428" s="777"/>
      <c r="G428" s="777"/>
      <c r="H428" s="777"/>
      <c r="I428" s="777"/>
      <c r="J428" s="777"/>
      <c r="K428" s="778"/>
      <c r="L428" s="778"/>
      <c r="M428" s="778"/>
      <c r="N428" s="778"/>
      <c r="O428" s="778"/>
      <c r="P428" s="778"/>
      <c r="Q428" s="778"/>
      <c r="R428" s="778"/>
      <c r="S428" s="778"/>
      <c r="T428" s="778"/>
      <c r="U428" s="778"/>
      <c r="V428" s="778"/>
      <c r="W428" s="648"/>
      <c r="X428" s="648"/>
      <c r="Y428" s="648"/>
      <c r="Z428" s="648"/>
      <c r="AA428" s="648"/>
      <c r="AB428" s="648"/>
      <c r="AC428" s="488"/>
      <c r="AD428" s="648"/>
      <c r="AE428" s="648"/>
      <c r="AF428" s="648"/>
      <c r="AG428" s="648"/>
      <c r="AH428" s="648"/>
      <c r="AI428" s="648"/>
    </row>
    <row r="429" spans="1:35" ht="13.5" thickBot="1">
      <c r="A429" s="739" t="s">
        <v>1079</v>
      </c>
      <c r="B429" s="769"/>
      <c r="C429" s="749" t="s">
        <v>1106</v>
      </c>
      <c r="D429" s="749"/>
      <c r="E429" s="749"/>
      <c r="F429" s="749"/>
      <c r="G429" s="749"/>
      <c r="H429" s="749"/>
      <c r="I429" s="749"/>
      <c r="J429" s="749"/>
      <c r="K429" s="749"/>
      <c r="L429" s="749"/>
      <c r="M429" s="749"/>
      <c r="N429" s="749"/>
      <c r="O429" s="749"/>
      <c r="P429" s="749"/>
      <c r="Q429" s="749"/>
      <c r="R429" s="749"/>
      <c r="S429" s="778"/>
      <c r="T429" s="778"/>
      <c r="U429" s="778"/>
      <c r="V429" s="778"/>
      <c r="W429" s="1017">
        <v>1539531</v>
      </c>
      <c r="X429" s="1017"/>
      <c r="Y429" s="1017"/>
      <c r="Z429" s="1017"/>
      <c r="AA429" s="1017"/>
      <c r="AB429" s="1017"/>
      <c r="AC429" s="540"/>
      <c r="AD429" s="1017">
        <v>17276255</v>
      </c>
      <c r="AE429" s="1017"/>
      <c r="AF429" s="1017"/>
      <c r="AG429" s="1017"/>
      <c r="AH429" s="1017"/>
      <c r="AI429" s="1017"/>
    </row>
    <row r="430" spans="1:35" ht="13.5" thickTop="1">
      <c r="A430" s="739" t="s">
        <v>120</v>
      </c>
      <c r="B430" s="769"/>
      <c r="C430" s="761" t="s">
        <v>1749</v>
      </c>
      <c r="D430" s="490"/>
      <c r="E430" s="490"/>
      <c r="F430" s="490"/>
      <c r="G430" s="490"/>
      <c r="H430" s="490"/>
      <c r="I430" s="490"/>
      <c r="J430" s="490"/>
      <c r="K430" s="801"/>
      <c r="L430" s="801"/>
      <c r="M430" s="801"/>
      <c r="N430" s="801"/>
      <c r="O430" s="801"/>
      <c r="P430" s="801"/>
      <c r="Q430" s="801"/>
      <c r="R430" s="801"/>
      <c r="S430" s="802"/>
      <c r="T430" s="802"/>
      <c r="U430" s="802"/>
      <c r="V430" s="802"/>
      <c r="W430" s="485"/>
      <c r="X430" s="485"/>
      <c r="Y430" s="485"/>
      <c r="Z430" s="485"/>
      <c r="AA430" s="485"/>
      <c r="AB430" s="485"/>
      <c r="AC430" s="485"/>
      <c r="AD430" s="485"/>
      <c r="AE430" s="485"/>
      <c r="AF430" s="485"/>
      <c r="AG430" s="485"/>
      <c r="AH430" s="485"/>
      <c r="AI430" s="485"/>
    </row>
    <row r="431" spans="1:35" ht="10.5" customHeight="1">
      <c r="A431" s="739"/>
      <c r="B431" s="769"/>
      <c r="C431" s="761"/>
      <c r="D431" s="490"/>
      <c r="E431" s="490"/>
      <c r="F431" s="490"/>
      <c r="G431" s="490"/>
      <c r="H431" s="490"/>
      <c r="I431" s="490"/>
      <c r="J431" s="490"/>
      <c r="K431" s="801"/>
      <c r="L431" s="801"/>
      <c r="M431" s="801"/>
      <c r="N431" s="801"/>
      <c r="O431" s="801"/>
      <c r="P431" s="801"/>
      <c r="Q431" s="801"/>
      <c r="R431" s="801"/>
      <c r="S431" s="802"/>
      <c r="T431" s="802"/>
      <c r="U431" s="802"/>
      <c r="V431" s="802"/>
      <c r="W431" s="485"/>
      <c r="X431" s="485"/>
      <c r="Y431" s="485"/>
      <c r="Z431" s="485"/>
      <c r="AA431" s="485"/>
      <c r="AB431" s="485"/>
      <c r="AC431" s="485"/>
      <c r="AD431" s="485"/>
      <c r="AE431" s="485"/>
      <c r="AF431" s="485"/>
      <c r="AG431" s="485"/>
      <c r="AH431" s="485"/>
      <c r="AI431" s="485"/>
    </row>
    <row r="432" spans="1:35">
      <c r="A432" s="740" t="s">
        <v>1694</v>
      </c>
      <c r="B432" s="769" t="s">
        <v>988</v>
      </c>
      <c r="C432" s="771" t="s">
        <v>1107</v>
      </c>
      <c r="D432" s="748"/>
      <c r="E432" s="748"/>
      <c r="F432" s="748"/>
      <c r="G432" s="748"/>
      <c r="H432" s="748"/>
      <c r="I432" s="748"/>
      <c r="J432" s="748"/>
      <c r="K432" s="748"/>
      <c r="L432" s="748"/>
      <c r="M432" s="748"/>
      <c r="N432" s="748"/>
      <c r="O432" s="748"/>
      <c r="P432" s="748"/>
      <c r="Q432" s="748"/>
      <c r="R432" s="748"/>
      <c r="S432" s="748"/>
      <c r="T432" s="748"/>
      <c r="U432" s="748"/>
      <c r="V432" s="748"/>
      <c r="W432" s="485"/>
      <c r="X432" s="485"/>
      <c r="Y432" s="485"/>
      <c r="Z432" s="485"/>
      <c r="AA432" s="485"/>
      <c r="AB432" s="485"/>
      <c r="AC432" s="485"/>
      <c r="AD432" s="485"/>
      <c r="AE432" s="485"/>
      <c r="AF432" s="485"/>
      <c r="AG432" s="485"/>
      <c r="AH432" s="485"/>
      <c r="AI432" s="485"/>
    </row>
    <row r="433" spans="1:35">
      <c r="A433" s="739" t="s">
        <v>120</v>
      </c>
      <c r="B433" s="769"/>
      <c r="C433" s="772"/>
      <c r="D433" s="773"/>
      <c r="E433" s="773"/>
      <c r="F433" s="773"/>
      <c r="G433" s="773"/>
      <c r="H433" s="773"/>
      <c r="I433" s="773"/>
      <c r="J433" s="773"/>
      <c r="K433" s="773"/>
      <c r="L433" s="773"/>
      <c r="M433" s="773"/>
      <c r="N433" s="773"/>
      <c r="O433" s="773"/>
      <c r="P433" s="773"/>
      <c r="Q433" s="773"/>
      <c r="R433" s="773"/>
      <c r="S433" s="773"/>
      <c r="T433" s="773"/>
      <c r="U433" s="746"/>
      <c r="V433" s="746"/>
      <c r="W433" s="1028">
        <v>46022</v>
      </c>
      <c r="X433" s="1029"/>
      <c r="Y433" s="1029"/>
      <c r="Z433" s="1029"/>
      <c r="AA433" s="1029"/>
      <c r="AB433" s="1029"/>
      <c r="AC433" s="495"/>
      <c r="AD433" s="1028">
        <v>45658</v>
      </c>
      <c r="AE433" s="1029"/>
      <c r="AF433" s="1029"/>
      <c r="AG433" s="1029"/>
      <c r="AH433" s="1029"/>
      <c r="AI433" s="1029"/>
    </row>
    <row r="434" spans="1:35">
      <c r="A434" s="739" t="s">
        <v>120</v>
      </c>
      <c r="B434" s="769"/>
      <c r="C434" s="772"/>
      <c r="D434" s="773"/>
      <c r="E434" s="773"/>
      <c r="F434" s="773"/>
      <c r="G434" s="773"/>
      <c r="H434" s="773"/>
      <c r="I434" s="773"/>
      <c r="J434" s="773"/>
      <c r="K434" s="773"/>
      <c r="L434" s="773"/>
      <c r="M434" s="773"/>
      <c r="N434" s="773"/>
      <c r="O434" s="773"/>
      <c r="P434" s="773"/>
      <c r="Q434" s="773"/>
      <c r="R434" s="773"/>
      <c r="S434" s="773"/>
      <c r="T434" s="773"/>
      <c r="U434" s="746"/>
      <c r="V434" s="746"/>
      <c r="W434" s="1030" t="s">
        <v>1063</v>
      </c>
      <c r="X434" s="1030"/>
      <c r="Y434" s="1030"/>
      <c r="Z434" s="1030"/>
      <c r="AA434" s="1030"/>
      <c r="AB434" s="1030"/>
      <c r="AC434" s="486"/>
      <c r="AD434" s="1030" t="s">
        <v>1063</v>
      </c>
      <c r="AE434" s="1030"/>
      <c r="AF434" s="1030"/>
      <c r="AG434" s="1030"/>
      <c r="AH434" s="1030"/>
      <c r="AI434" s="1030"/>
    </row>
    <row r="435" spans="1:35">
      <c r="A435" s="739"/>
      <c r="B435" s="769"/>
      <c r="C435" s="774" t="s">
        <v>1506</v>
      </c>
      <c r="D435" s="748"/>
      <c r="E435" s="748"/>
      <c r="F435" s="748"/>
      <c r="G435" s="748"/>
      <c r="H435" s="748"/>
      <c r="I435" s="748"/>
      <c r="J435" s="748"/>
      <c r="K435" s="748"/>
      <c r="L435" s="748"/>
      <c r="M435" s="748"/>
      <c r="N435" s="748"/>
      <c r="O435" s="748"/>
      <c r="P435" s="748"/>
      <c r="Q435" s="748"/>
      <c r="R435" s="748"/>
      <c r="S435" s="748"/>
      <c r="T435" s="748"/>
      <c r="U435" s="748"/>
      <c r="V435" s="748"/>
      <c r="W435" s="1002">
        <v>12011533</v>
      </c>
      <c r="X435" s="1002"/>
      <c r="Y435" s="1002"/>
      <c r="Z435" s="1002"/>
      <c r="AA435" s="1002"/>
      <c r="AB435" s="1002"/>
      <c r="AC435" s="537"/>
      <c r="AD435" s="1002">
        <v>7486320</v>
      </c>
      <c r="AE435" s="1002"/>
      <c r="AF435" s="1002"/>
      <c r="AG435" s="1002"/>
      <c r="AH435" s="1002"/>
      <c r="AI435" s="1002"/>
    </row>
    <row r="436" spans="1:35">
      <c r="A436" s="739" t="s">
        <v>120</v>
      </c>
      <c r="B436" s="769"/>
      <c r="C436" s="774" t="s">
        <v>1095</v>
      </c>
      <c r="D436" s="748"/>
      <c r="E436" s="748"/>
      <c r="F436" s="748"/>
      <c r="G436" s="748"/>
      <c r="H436" s="748"/>
      <c r="I436" s="748"/>
      <c r="J436" s="748"/>
      <c r="K436" s="748"/>
      <c r="L436" s="748"/>
      <c r="M436" s="748"/>
      <c r="N436" s="748"/>
      <c r="O436" s="748"/>
      <c r="P436" s="748"/>
      <c r="Q436" s="748"/>
      <c r="R436" s="748"/>
      <c r="S436" s="748"/>
      <c r="T436" s="748"/>
      <c r="U436" s="748"/>
      <c r="V436" s="748"/>
      <c r="W436" s="1002">
        <v>1313560513</v>
      </c>
      <c r="X436" s="1002"/>
      <c r="Y436" s="1002"/>
      <c r="Z436" s="1002"/>
      <c r="AA436" s="1002"/>
      <c r="AB436" s="1002"/>
      <c r="AC436" s="537"/>
      <c r="AD436" s="1002">
        <v>462490193</v>
      </c>
      <c r="AE436" s="1002"/>
      <c r="AF436" s="1002"/>
      <c r="AG436" s="1002"/>
      <c r="AH436" s="1002"/>
      <c r="AI436" s="1002"/>
    </row>
    <row r="437" spans="1:35">
      <c r="A437" s="739" t="s">
        <v>120</v>
      </c>
      <c r="B437" s="769"/>
      <c r="C437" s="774" t="s">
        <v>1108</v>
      </c>
      <c r="D437" s="748"/>
      <c r="E437" s="748"/>
      <c r="F437" s="748"/>
      <c r="G437" s="748"/>
      <c r="H437" s="748"/>
      <c r="I437" s="748"/>
      <c r="J437" s="748"/>
      <c r="K437" s="748"/>
      <c r="L437" s="748"/>
      <c r="M437" s="748"/>
      <c r="N437" s="748"/>
      <c r="O437" s="748"/>
      <c r="P437" s="748"/>
      <c r="Q437" s="748"/>
      <c r="R437" s="748"/>
      <c r="S437" s="748"/>
      <c r="T437" s="748"/>
      <c r="U437" s="748"/>
      <c r="V437" s="748"/>
      <c r="W437" s="1002">
        <v>226427722</v>
      </c>
      <c r="X437" s="1002"/>
      <c r="Y437" s="1002"/>
      <c r="Z437" s="1002"/>
      <c r="AA437" s="1002"/>
      <c r="AB437" s="1002"/>
      <c r="AC437" s="537"/>
      <c r="AD437" s="1002">
        <v>431521517</v>
      </c>
      <c r="AE437" s="1002"/>
      <c r="AF437" s="1002"/>
      <c r="AG437" s="1002"/>
      <c r="AH437" s="1002"/>
      <c r="AI437" s="1002"/>
    </row>
    <row r="438" spans="1:35" ht="13.5" thickBot="1">
      <c r="A438" s="739" t="s">
        <v>120</v>
      </c>
      <c r="B438" s="769"/>
      <c r="C438" s="775"/>
      <c r="D438" s="776"/>
      <c r="E438" s="777"/>
      <c r="F438" s="777"/>
      <c r="G438" s="777"/>
      <c r="H438" s="777"/>
      <c r="I438" s="777"/>
      <c r="J438" s="777"/>
      <c r="K438" s="778"/>
      <c r="L438" s="778"/>
      <c r="M438" s="778"/>
      <c r="N438" s="778"/>
      <c r="O438" s="778"/>
      <c r="P438" s="778"/>
      <c r="Q438" s="778"/>
      <c r="R438" s="778"/>
      <c r="S438" s="778"/>
      <c r="T438" s="778"/>
      <c r="U438" s="778"/>
      <c r="V438" s="778"/>
      <c r="W438" s="1017">
        <v>1551999768</v>
      </c>
      <c r="X438" s="1017"/>
      <c r="Y438" s="1017"/>
      <c r="Z438" s="1017"/>
      <c r="AA438" s="1017"/>
      <c r="AB438" s="1017"/>
      <c r="AC438" s="488"/>
      <c r="AD438" s="1017">
        <v>901498030</v>
      </c>
      <c r="AE438" s="1017"/>
      <c r="AF438" s="1017"/>
      <c r="AG438" s="1017"/>
      <c r="AH438" s="1017"/>
      <c r="AI438" s="1017"/>
    </row>
    <row r="439" spans="1:35" ht="13.5" hidden="1" thickTop="1">
      <c r="A439" s="739" t="s">
        <v>120</v>
      </c>
      <c r="B439" s="769"/>
      <c r="C439" s="772"/>
      <c r="D439" s="809"/>
      <c r="E439" s="748"/>
      <c r="F439" s="748"/>
      <c r="G439" s="748"/>
      <c r="H439" s="748"/>
      <c r="I439" s="748"/>
      <c r="J439" s="748"/>
      <c r="K439" s="810"/>
      <c r="L439" s="810"/>
      <c r="M439" s="810"/>
      <c r="N439" s="810"/>
      <c r="O439" s="810"/>
      <c r="P439" s="810"/>
      <c r="Q439" s="810"/>
      <c r="R439" s="810"/>
      <c r="S439" s="810"/>
      <c r="T439" s="810"/>
      <c r="U439" s="810"/>
      <c r="V439" s="810"/>
      <c r="W439" s="492"/>
      <c r="X439" s="492"/>
      <c r="Y439" s="492"/>
      <c r="Z439" s="492"/>
      <c r="AA439" s="492"/>
      <c r="AB439" s="492"/>
      <c r="AC439" s="492"/>
      <c r="AD439" s="492"/>
      <c r="AE439" s="492"/>
      <c r="AF439" s="492"/>
      <c r="AG439" s="492"/>
      <c r="AH439" s="492"/>
      <c r="AI439" s="492"/>
    </row>
    <row r="440" spans="1:35" ht="2.25" hidden="1" customHeight="1" thickTop="1">
      <c r="A440" s="739" t="s">
        <v>120</v>
      </c>
      <c r="B440" s="769"/>
      <c r="C440" s="1059" t="s">
        <v>1109</v>
      </c>
      <c r="D440" s="1059"/>
      <c r="E440" s="1059"/>
      <c r="F440" s="1059"/>
      <c r="G440" s="1059"/>
      <c r="H440" s="1059"/>
      <c r="I440" s="1059"/>
      <c r="J440" s="1059"/>
      <c r="K440" s="1059"/>
      <c r="L440" s="1059"/>
      <c r="M440" s="1059"/>
      <c r="N440" s="1059"/>
      <c r="O440" s="1059"/>
      <c r="P440" s="1059"/>
      <c r="Q440" s="1059"/>
      <c r="R440" s="1059"/>
      <c r="S440" s="1059"/>
      <c r="T440" s="1059"/>
      <c r="U440" s="1059"/>
      <c r="V440" s="1059"/>
      <c r="W440" s="1059"/>
      <c r="X440" s="1059"/>
      <c r="Y440" s="1059"/>
      <c r="Z440" s="1059"/>
      <c r="AA440" s="1059"/>
      <c r="AB440" s="1059"/>
      <c r="AC440" s="1059"/>
      <c r="AD440" s="1059"/>
      <c r="AE440" s="1059"/>
      <c r="AF440" s="1059"/>
      <c r="AG440" s="1059"/>
      <c r="AH440" s="1059"/>
      <c r="AI440" s="1059"/>
    </row>
    <row r="441" spans="1:35" ht="12.75" hidden="1" customHeight="1" thickTop="1">
      <c r="A441" s="739" t="s">
        <v>120</v>
      </c>
      <c r="B441" s="769"/>
      <c r="C441" s="735"/>
      <c r="D441" s="735"/>
      <c r="E441" s="735"/>
      <c r="F441" s="735"/>
      <c r="G441" s="735"/>
      <c r="H441" s="735"/>
      <c r="I441" s="735"/>
      <c r="J441" s="735"/>
      <c r="K441" s="735"/>
      <c r="L441" s="735"/>
      <c r="M441" s="735"/>
      <c r="N441" s="735"/>
      <c r="O441" s="735"/>
      <c r="P441" s="735"/>
      <c r="Q441" s="735"/>
      <c r="R441" s="735"/>
      <c r="S441" s="735"/>
      <c r="T441" s="735"/>
      <c r="U441" s="735"/>
      <c r="V441" s="735"/>
      <c r="W441" s="735"/>
      <c r="X441" s="735"/>
      <c r="Y441" s="735"/>
      <c r="Z441" s="735"/>
      <c r="AA441" s="735"/>
      <c r="AB441" s="735"/>
      <c r="AC441" s="735"/>
      <c r="AD441" s="735"/>
      <c r="AE441" s="735"/>
      <c r="AF441" s="735"/>
      <c r="AG441" s="735"/>
      <c r="AH441" s="735"/>
      <c r="AI441" s="735"/>
    </row>
    <row r="442" spans="1:35" ht="13.5" thickTop="1">
      <c r="A442" s="740" t="s">
        <v>1695</v>
      </c>
      <c r="B442" s="769" t="s">
        <v>988</v>
      </c>
      <c r="C442" s="771" t="s">
        <v>1771</v>
      </c>
      <c r="D442" s="809"/>
      <c r="E442" s="748"/>
      <c r="F442" s="748"/>
      <c r="G442" s="748"/>
      <c r="H442" s="748"/>
      <c r="I442" s="748"/>
      <c r="J442" s="748"/>
      <c r="K442" s="810"/>
      <c r="L442" s="810"/>
      <c r="M442" s="810"/>
      <c r="N442" s="810"/>
      <c r="O442" s="810"/>
      <c r="P442" s="810"/>
      <c r="Q442" s="810"/>
      <c r="R442" s="810"/>
      <c r="S442" s="810"/>
      <c r="T442" s="810"/>
      <c r="U442" s="810"/>
      <c r="V442" s="810"/>
      <c r="W442" s="492"/>
      <c r="X442" s="492"/>
      <c r="Y442" s="492"/>
      <c r="Z442" s="492"/>
      <c r="AA442" s="492"/>
      <c r="AB442" s="492"/>
      <c r="AC442" s="492"/>
      <c r="AD442" s="492"/>
      <c r="AE442" s="485"/>
      <c r="AF442" s="485"/>
      <c r="AG442" s="485"/>
      <c r="AH442" s="485"/>
      <c r="AI442" s="485"/>
    </row>
    <row r="443" spans="1:35">
      <c r="A443" s="739" t="s">
        <v>120</v>
      </c>
      <c r="B443" s="769"/>
      <c r="C443" s="772"/>
      <c r="D443" s="773"/>
      <c r="E443" s="773"/>
      <c r="F443" s="773"/>
      <c r="G443" s="773"/>
      <c r="H443" s="773"/>
      <c r="I443" s="773"/>
      <c r="J443" s="773"/>
      <c r="K443" s="773"/>
      <c r="L443" s="773"/>
      <c r="M443" s="773"/>
      <c r="N443" s="773"/>
      <c r="O443" s="773"/>
      <c r="P443" s="773"/>
      <c r="Q443" s="773"/>
      <c r="R443" s="773"/>
      <c r="S443" s="773"/>
      <c r="T443" s="773"/>
      <c r="U443" s="746"/>
      <c r="V443" s="746"/>
      <c r="W443" s="1028">
        <v>46022</v>
      </c>
      <c r="X443" s="1029"/>
      <c r="Y443" s="1029"/>
      <c r="Z443" s="1029"/>
      <c r="AA443" s="1029"/>
      <c r="AB443" s="1029"/>
      <c r="AC443" s="495"/>
      <c r="AD443" s="1028">
        <v>45658</v>
      </c>
      <c r="AE443" s="1029"/>
      <c r="AF443" s="1029"/>
      <c r="AG443" s="1029"/>
      <c r="AH443" s="1029"/>
      <c r="AI443" s="1029"/>
    </row>
    <row r="444" spans="1:35">
      <c r="A444" s="739" t="s">
        <v>120</v>
      </c>
      <c r="B444" s="769"/>
      <c r="C444" s="772"/>
      <c r="D444" s="773"/>
      <c r="E444" s="773"/>
      <c r="F444" s="773"/>
      <c r="G444" s="773"/>
      <c r="H444" s="773"/>
      <c r="I444" s="773"/>
      <c r="J444" s="773"/>
      <c r="K444" s="773"/>
      <c r="L444" s="773"/>
      <c r="M444" s="773"/>
      <c r="N444" s="773"/>
      <c r="O444" s="773"/>
      <c r="P444" s="773"/>
      <c r="Q444" s="773"/>
      <c r="R444" s="773"/>
      <c r="S444" s="773"/>
      <c r="T444" s="773"/>
      <c r="U444" s="746"/>
      <c r="V444" s="746"/>
      <c r="W444" s="1030" t="s">
        <v>1063</v>
      </c>
      <c r="X444" s="1030"/>
      <c r="Y444" s="1030"/>
      <c r="Z444" s="1030"/>
      <c r="AA444" s="1030"/>
      <c r="AB444" s="1030"/>
      <c r="AC444" s="486"/>
      <c r="AD444" s="1030" t="s">
        <v>1063</v>
      </c>
      <c r="AE444" s="1030"/>
      <c r="AF444" s="1030"/>
      <c r="AG444" s="1030"/>
      <c r="AH444" s="1030"/>
      <c r="AI444" s="1030"/>
    </row>
    <row r="445" spans="1:35" ht="13.5">
      <c r="A445" s="739" t="s">
        <v>1075</v>
      </c>
      <c r="B445" s="769"/>
      <c r="C445" s="769" t="s">
        <v>1550</v>
      </c>
      <c r="D445" s="794"/>
      <c r="E445" s="794"/>
      <c r="F445" s="794"/>
      <c r="G445" s="794"/>
      <c r="H445" s="794"/>
      <c r="I445" s="794"/>
      <c r="J445" s="794"/>
      <c r="K445" s="794"/>
      <c r="L445" s="794"/>
      <c r="M445" s="794"/>
      <c r="N445" s="794"/>
      <c r="O445" s="794"/>
      <c r="P445" s="794"/>
      <c r="Q445" s="794"/>
      <c r="R445" s="794"/>
      <c r="S445" s="773"/>
      <c r="T445" s="773"/>
      <c r="U445" s="746"/>
      <c r="V445" s="746"/>
      <c r="W445" s="793"/>
      <c r="X445" s="793"/>
      <c r="Y445" s="793"/>
      <c r="Z445" s="793"/>
      <c r="AA445" s="793"/>
      <c r="AB445" s="793"/>
      <c r="AC445" s="486"/>
      <c r="AD445" s="793"/>
      <c r="AE445" s="793"/>
      <c r="AF445" s="793"/>
      <c r="AG445" s="793"/>
      <c r="AH445" s="793"/>
      <c r="AI445" s="793"/>
    </row>
    <row r="446" spans="1:35" ht="12.75" customHeight="1">
      <c r="A446" s="739" t="s">
        <v>120</v>
      </c>
      <c r="B446" s="769"/>
      <c r="C446" s="746" t="s">
        <v>1553</v>
      </c>
      <c r="D446" s="809"/>
      <c r="E446" s="748"/>
      <c r="F446" s="748"/>
      <c r="G446" s="748"/>
      <c r="H446" s="748"/>
      <c r="I446" s="748"/>
      <c r="J446" s="748"/>
      <c r="K446" s="810"/>
      <c r="L446" s="810"/>
      <c r="M446" s="810"/>
      <c r="N446" s="810"/>
      <c r="O446" s="810"/>
      <c r="P446" s="810"/>
      <c r="Q446" s="810"/>
      <c r="R446" s="810"/>
      <c r="S446" s="810"/>
      <c r="T446" s="810"/>
      <c r="U446" s="810"/>
      <c r="V446" s="810"/>
      <c r="W446" s="1003">
        <v>1445365</v>
      </c>
      <c r="X446" s="1002"/>
      <c r="Y446" s="1002"/>
      <c r="Z446" s="1002"/>
      <c r="AA446" s="1002"/>
      <c r="AB446" s="1002"/>
      <c r="AC446" s="537"/>
      <c r="AD446" s="1003">
        <v>651001151</v>
      </c>
      <c r="AE446" s="1002"/>
      <c r="AF446" s="1002"/>
      <c r="AG446" s="1002"/>
      <c r="AH446" s="1002"/>
      <c r="AI446" s="1002"/>
    </row>
    <row r="447" spans="1:35">
      <c r="A447" s="739" t="s">
        <v>120</v>
      </c>
      <c r="B447" s="769"/>
      <c r="C447" s="746" t="s">
        <v>1817</v>
      </c>
      <c r="D447" s="809"/>
      <c r="E447" s="748"/>
      <c r="F447" s="748"/>
      <c r="G447" s="748"/>
      <c r="H447" s="748"/>
      <c r="I447" s="748"/>
      <c r="J447" s="748"/>
      <c r="K447" s="810"/>
      <c r="L447" s="810"/>
      <c r="M447" s="810"/>
      <c r="N447" s="810"/>
      <c r="O447" s="810"/>
      <c r="P447" s="810"/>
      <c r="Q447" s="810"/>
      <c r="R447" s="810"/>
      <c r="S447" s="810"/>
      <c r="T447" s="810"/>
      <c r="U447" s="810"/>
      <c r="V447" s="810"/>
      <c r="W447" s="1002">
        <v>288969847</v>
      </c>
      <c r="X447" s="1002"/>
      <c r="Y447" s="1002"/>
      <c r="Z447" s="1002"/>
      <c r="AA447" s="1002"/>
      <c r="AB447" s="1002"/>
      <c r="AC447" s="537"/>
      <c r="AD447" s="1002"/>
      <c r="AE447" s="1002"/>
      <c r="AF447" s="1002"/>
      <c r="AG447" s="1002"/>
      <c r="AH447" s="1002"/>
      <c r="AI447" s="1002"/>
    </row>
    <row r="448" spans="1:35">
      <c r="A448" s="739" t="s">
        <v>120</v>
      </c>
      <c r="B448" s="769"/>
      <c r="C448" s="746" t="s">
        <v>1548</v>
      </c>
      <c r="D448" s="809"/>
      <c r="E448" s="748"/>
      <c r="F448" s="748"/>
      <c r="G448" s="748"/>
      <c r="H448" s="748"/>
      <c r="I448" s="748"/>
      <c r="J448" s="748"/>
      <c r="K448" s="810"/>
      <c r="L448" s="810"/>
      <c r="M448" s="810"/>
      <c r="N448" s="810"/>
      <c r="O448" s="810"/>
      <c r="P448" s="810"/>
      <c r="Q448" s="810"/>
      <c r="R448" s="810"/>
      <c r="S448" s="810"/>
      <c r="T448" s="810"/>
      <c r="U448" s="810"/>
      <c r="V448" s="810"/>
      <c r="W448" s="1002">
        <v>444325976</v>
      </c>
      <c r="X448" s="1002"/>
      <c r="Y448" s="1002"/>
      <c r="Z448" s="1002"/>
      <c r="AA448" s="1002"/>
      <c r="AB448" s="1002"/>
      <c r="AC448" s="537"/>
      <c r="AD448" s="1002">
        <v>165044812</v>
      </c>
      <c r="AE448" s="1002"/>
      <c r="AF448" s="1002"/>
      <c r="AG448" s="1002"/>
      <c r="AH448" s="1002"/>
      <c r="AI448" s="1002"/>
    </row>
    <row r="449" spans="1:35" ht="9.75" customHeight="1">
      <c r="A449" s="739" t="s">
        <v>120</v>
      </c>
      <c r="B449" s="769"/>
      <c r="C449" s="774"/>
      <c r="D449" s="809"/>
      <c r="E449" s="748"/>
      <c r="F449" s="748"/>
      <c r="G449" s="748"/>
      <c r="H449" s="748"/>
      <c r="I449" s="748"/>
      <c r="J449" s="748"/>
      <c r="K449" s="810"/>
      <c r="L449" s="810"/>
      <c r="M449" s="810"/>
      <c r="N449" s="810"/>
      <c r="O449" s="810"/>
      <c r="P449" s="810"/>
      <c r="Q449" s="810"/>
      <c r="R449" s="810"/>
      <c r="S449" s="810"/>
      <c r="T449" s="810"/>
      <c r="U449" s="810"/>
      <c r="V449" s="810"/>
      <c r="W449" s="543"/>
      <c r="X449" s="543"/>
      <c r="Y449" s="543"/>
      <c r="Z449" s="543"/>
      <c r="AA449" s="543"/>
      <c r="AB449" s="543"/>
      <c r="AC449" s="543"/>
      <c r="AD449" s="543"/>
      <c r="AE449" s="537"/>
      <c r="AF449" s="537"/>
      <c r="AG449" s="537"/>
      <c r="AH449" s="537"/>
      <c r="AI449" s="537"/>
    </row>
    <row r="450" spans="1:35" ht="13.5" thickBot="1">
      <c r="A450" s="739" t="s">
        <v>120</v>
      </c>
      <c r="B450" s="769"/>
      <c r="C450" s="775"/>
      <c r="D450" s="776"/>
      <c r="E450" s="777"/>
      <c r="F450" s="777"/>
      <c r="G450" s="777"/>
      <c r="H450" s="777"/>
      <c r="I450" s="777"/>
      <c r="J450" s="777"/>
      <c r="K450" s="778"/>
      <c r="L450" s="778"/>
      <c r="M450" s="778"/>
      <c r="N450" s="778"/>
      <c r="O450" s="778"/>
      <c r="P450" s="778"/>
      <c r="Q450" s="778"/>
      <c r="R450" s="778"/>
      <c r="S450" s="778"/>
      <c r="T450" s="778"/>
      <c r="U450" s="778"/>
      <c r="V450" s="778"/>
      <c r="W450" s="1017">
        <v>734741188</v>
      </c>
      <c r="X450" s="1017"/>
      <c r="Y450" s="1017"/>
      <c r="Z450" s="1017"/>
      <c r="AA450" s="1017"/>
      <c r="AB450" s="1017"/>
      <c r="AC450" s="488"/>
      <c r="AD450" s="1017">
        <v>816045963</v>
      </c>
      <c r="AE450" s="1017"/>
      <c r="AF450" s="1017"/>
      <c r="AG450" s="1017"/>
      <c r="AH450" s="1017"/>
      <c r="AI450" s="1017"/>
    </row>
    <row r="451" spans="1:35" ht="11.25" customHeight="1" thickTop="1" thickBot="1">
      <c r="A451" s="739"/>
      <c r="B451" s="769"/>
      <c r="C451" s="775"/>
      <c r="D451" s="776"/>
      <c r="E451" s="777"/>
      <c r="F451" s="777"/>
      <c r="G451" s="777"/>
      <c r="H451" s="777"/>
      <c r="I451" s="777"/>
      <c r="J451" s="777"/>
      <c r="K451" s="778"/>
      <c r="L451" s="778"/>
      <c r="M451" s="778"/>
      <c r="N451" s="778"/>
      <c r="O451" s="778"/>
      <c r="P451" s="778"/>
      <c r="Q451" s="778"/>
      <c r="R451" s="778"/>
      <c r="S451" s="778"/>
      <c r="T451" s="778"/>
      <c r="U451" s="778"/>
      <c r="V451" s="778"/>
      <c r="W451" s="608"/>
      <c r="X451" s="608"/>
      <c r="Y451" s="608"/>
      <c r="Z451" s="608"/>
      <c r="AA451" s="608"/>
      <c r="AB451" s="608"/>
      <c r="AC451" s="488"/>
      <c r="AD451" s="608"/>
      <c r="AE451" s="608"/>
      <c r="AF451" s="608"/>
      <c r="AG451" s="608"/>
      <c r="AH451" s="608"/>
      <c r="AI451" s="608"/>
    </row>
    <row r="452" spans="1:35" ht="14.25" thickTop="1" thickBot="1">
      <c r="A452" s="739" t="s">
        <v>1079</v>
      </c>
      <c r="B452" s="769"/>
      <c r="C452" s="749" t="s">
        <v>1551</v>
      </c>
      <c r="D452" s="749"/>
      <c r="E452" s="749"/>
      <c r="F452" s="749"/>
      <c r="G452" s="749"/>
      <c r="H452" s="749"/>
      <c r="I452" s="749"/>
      <c r="J452" s="749"/>
      <c r="K452" s="749"/>
      <c r="L452" s="749"/>
      <c r="M452" s="749"/>
      <c r="N452" s="749"/>
      <c r="O452" s="749"/>
      <c r="P452" s="749"/>
      <c r="Q452" s="749"/>
      <c r="R452" s="749"/>
      <c r="S452" s="778"/>
      <c r="T452" s="778"/>
      <c r="U452" s="778"/>
      <c r="V452" s="778"/>
      <c r="W452" s="1085">
        <v>31772740</v>
      </c>
      <c r="X452" s="1017"/>
      <c r="Y452" s="1017"/>
      <c r="Z452" s="1017"/>
      <c r="AA452" s="1017"/>
      <c r="AB452" s="1017"/>
      <c r="AC452" s="540"/>
      <c r="AD452" s="1086">
        <v>669276521</v>
      </c>
      <c r="AE452" s="1086"/>
      <c r="AF452" s="1086"/>
      <c r="AG452" s="1086"/>
      <c r="AH452" s="1086"/>
      <c r="AI452" s="1086"/>
    </row>
    <row r="453" spans="1:35" ht="13.5" thickTop="1">
      <c r="A453" s="739" t="s">
        <v>120</v>
      </c>
      <c r="B453" s="769"/>
      <c r="C453" s="761" t="s">
        <v>1749</v>
      </c>
      <c r="D453" s="490"/>
      <c r="E453" s="490"/>
      <c r="F453" s="490"/>
      <c r="G453" s="490"/>
      <c r="H453" s="490"/>
      <c r="I453" s="490"/>
      <c r="J453" s="490"/>
      <c r="K453" s="801"/>
      <c r="L453" s="801"/>
      <c r="M453" s="801"/>
      <c r="N453" s="801"/>
      <c r="O453" s="801"/>
      <c r="P453" s="801"/>
      <c r="Q453" s="801"/>
      <c r="R453" s="801"/>
      <c r="S453" s="802"/>
      <c r="T453" s="802"/>
      <c r="U453" s="802"/>
      <c r="V453" s="802"/>
      <c r="W453" s="485"/>
      <c r="X453" s="485"/>
      <c r="Y453" s="485"/>
      <c r="Z453" s="485"/>
      <c r="AA453" s="485"/>
      <c r="AB453" s="485"/>
      <c r="AC453" s="485"/>
      <c r="AD453" s="485"/>
      <c r="AE453" s="485"/>
      <c r="AF453" s="485"/>
      <c r="AG453" s="485"/>
      <c r="AH453" s="485"/>
      <c r="AI453" s="485"/>
    </row>
    <row r="454" spans="1:35" ht="12" customHeight="1">
      <c r="A454" s="739"/>
      <c r="B454" s="769"/>
      <c r="C454" s="761"/>
      <c r="D454" s="490"/>
      <c r="E454" s="490"/>
      <c r="F454" s="490"/>
      <c r="G454" s="490"/>
      <c r="H454" s="490"/>
      <c r="I454" s="490"/>
      <c r="J454" s="490"/>
      <c r="K454" s="801"/>
      <c r="L454" s="801"/>
      <c r="M454" s="801"/>
      <c r="N454" s="801"/>
      <c r="O454" s="801"/>
      <c r="P454" s="801"/>
      <c r="Q454" s="801"/>
      <c r="R454" s="801"/>
      <c r="S454" s="802"/>
      <c r="T454" s="802"/>
      <c r="U454" s="802"/>
      <c r="V454" s="802"/>
      <c r="W454" s="485"/>
      <c r="X454" s="485"/>
      <c r="Y454" s="485"/>
      <c r="Z454" s="485"/>
      <c r="AA454" s="485"/>
      <c r="AB454" s="485"/>
      <c r="AC454" s="485"/>
      <c r="AD454" s="485"/>
      <c r="AE454" s="485"/>
      <c r="AF454" s="485"/>
      <c r="AG454" s="485"/>
      <c r="AH454" s="485"/>
      <c r="AI454" s="485"/>
    </row>
    <row r="455" spans="1:35">
      <c r="A455" s="740" t="s">
        <v>1696</v>
      </c>
      <c r="B455" s="769" t="s">
        <v>988</v>
      </c>
      <c r="C455" s="771" t="s">
        <v>1110</v>
      </c>
      <c r="D455" s="809"/>
      <c r="E455" s="748"/>
      <c r="F455" s="748"/>
      <c r="G455" s="748"/>
      <c r="H455" s="748"/>
      <c r="I455" s="748"/>
      <c r="J455" s="748"/>
      <c r="K455" s="810"/>
      <c r="L455" s="810"/>
      <c r="M455" s="810"/>
      <c r="N455" s="810"/>
      <c r="O455" s="810"/>
      <c r="P455" s="810"/>
      <c r="Q455" s="810"/>
      <c r="R455" s="810"/>
      <c r="S455" s="810"/>
      <c r="T455" s="810"/>
      <c r="U455" s="810"/>
      <c r="V455" s="810"/>
      <c r="W455" s="492"/>
      <c r="X455" s="492"/>
      <c r="Y455" s="492"/>
      <c r="Z455" s="492"/>
      <c r="AA455" s="492"/>
      <c r="AB455" s="492"/>
      <c r="AC455" s="492"/>
      <c r="AD455" s="492"/>
      <c r="AE455" s="485"/>
      <c r="AF455" s="485"/>
      <c r="AG455" s="485"/>
      <c r="AH455" s="485"/>
      <c r="AI455" s="485"/>
    </row>
    <row r="456" spans="1:35">
      <c r="A456" s="739" t="s">
        <v>120</v>
      </c>
      <c r="B456" s="769"/>
      <c r="C456" s="772"/>
      <c r="D456" s="773"/>
      <c r="E456" s="773"/>
      <c r="F456" s="773"/>
      <c r="G456" s="773"/>
      <c r="H456" s="773"/>
      <c r="I456" s="773"/>
      <c r="J456" s="773"/>
      <c r="K456" s="773"/>
      <c r="L456" s="773"/>
      <c r="M456" s="773"/>
      <c r="N456" s="773"/>
      <c r="O456" s="773"/>
      <c r="P456" s="773"/>
      <c r="Q456" s="773"/>
      <c r="R456" s="773"/>
      <c r="S456" s="773"/>
      <c r="T456" s="773"/>
      <c r="U456" s="746"/>
      <c r="V456" s="746"/>
      <c r="W456" s="1028">
        <v>46022</v>
      </c>
      <c r="X456" s="1029"/>
      <c r="Y456" s="1029"/>
      <c r="Z456" s="1029"/>
      <c r="AA456" s="1029"/>
      <c r="AB456" s="1029"/>
      <c r="AC456" s="495"/>
      <c r="AD456" s="1028">
        <v>45658</v>
      </c>
      <c r="AE456" s="1029"/>
      <c r="AF456" s="1029"/>
      <c r="AG456" s="1029"/>
      <c r="AH456" s="1029"/>
      <c r="AI456" s="1029"/>
    </row>
    <row r="457" spans="1:35">
      <c r="A457" s="739" t="s">
        <v>120</v>
      </c>
      <c r="B457" s="769"/>
      <c r="C457" s="772"/>
      <c r="D457" s="773"/>
      <c r="E457" s="773"/>
      <c r="F457" s="773"/>
      <c r="G457" s="773"/>
      <c r="H457" s="773"/>
      <c r="I457" s="773"/>
      <c r="J457" s="773"/>
      <c r="K457" s="773"/>
      <c r="L457" s="773"/>
      <c r="M457" s="773"/>
      <c r="N457" s="773"/>
      <c r="O457" s="773"/>
      <c r="P457" s="773"/>
      <c r="Q457" s="773"/>
      <c r="R457" s="773"/>
      <c r="S457" s="773"/>
      <c r="T457" s="773"/>
      <c r="U457" s="746"/>
      <c r="V457" s="746"/>
      <c r="W457" s="1030" t="s">
        <v>1063</v>
      </c>
      <c r="X457" s="1030"/>
      <c r="Y457" s="1030"/>
      <c r="Z457" s="1030"/>
      <c r="AA457" s="1030"/>
      <c r="AB457" s="1030"/>
      <c r="AC457" s="486"/>
      <c r="AD457" s="1030" t="s">
        <v>1063</v>
      </c>
      <c r="AE457" s="1030"/>
      <c r="AF457" s="1030"/>
      <c r="AG457" s="1030"/>
      <c r="AH457" s="1030"/>
      <c r="AI457" s="1030"/>
    </row>
    <row r="458" spans="1:35">
      <c r="A458" s="739" t="s">
        <v>120</v>
      </c>
      <c r="B458" s="769"/>
      <c r="C458" s="774" t="s">
        <v>1111</v>
      </c>
      <c r="D458" s="809"/>
      <c r="E458" s="748"/>
      <c r="F458" s="748"/>
      <c r="G458" s="748"/>
      <c r="H458" s="748"/>
      <c r="I458" s="748"/>
      <c r="J458" s="748"/>
      <c r="K458" s="810"/>
      <c r="L458" s="810"/>
      <c r="M458" s="810"/>
      <c r="N458" s="810"/>
      <c r="O458" s="810"/>
      <c r="P458" s="810"/>
      <c r="Q458" s="810"/>
      <c r="R458" s="810"/>
      <c r="S458" s="810"/>
      <c r="T458" s="810"/>
      <c r="U458" s="810"/>
      <c r="V458" s="810"/>
      <c r="W458" s="1002">
        <v>249659103</v>
      </c>
      <c r="X458" s="1002"/>
      <c r="Y458" s="1002"/>
      <c r="Z458" s="1002"/>
      <c r="AA458" s="1002"/>
      <c r="AB458" s="1002"/>
      <c r="AC458" s="537"/>
      <c r="AD458" s="1002">
        <v>225791103</v>
      </c>
      <c r="AE458" s="1002"/>
      <c r="AF458" s="1002"/>
      <c r="AG458" s="1002"/>
      <c r="AH458" s="1002"/>
      <c r="AI458" s="1002"/>
    </row>
    <row r="459" spans="1:35" ht="12.75" hidden="1" customHeight="1">
      <c r="A459" s="739"/>
      <c r="B459" s="769"/>
      <c r="C459" s="774" t="s">
        <v>1509</v>
      </c>
      <c r="D459" s="809"/>
      <c r="E459" s="748"/>
      <c r="F459" s="748"/>
      <c r="G459" s="748"/>
      <c r="H459" s="748"/>
      <c r="I459" s="748"/>
      <c r="J459" s="748"/>
      <c r="K459" s="810"/>
      <c r="L459" s="810"/>
      <c r="M459" s="810"/>
      <c r="N459" s="810"/>
      <c r="O459" s="810"/>
      <c r="P459" s="810"/>
      <c r="Q459" s="810"/>
      <c r="R459" s="810"/>
      <c r="S459" s="810"/>
      <c r="T459" s="810"/>
      <c r="U459" s="810"/>
      <c r="V459" s="810"/>
      <c r="W459" s="1002">
        <v>0</v>
      </c>
      <c r="X459" s="1002"/>
      <c r="Y459" s="1002"/>
      <c r="Z459" s="1002"/>
      <c r="AA459" s="1002"/>
      <c r="AB459" s="1002"/>
      <c r="AC459" s="537"/>
      <c r="AD459" s="1002">
        <v>0</v>
      </c>
      <c r="AE459" s="1002"/>
      <c r="AF459" s="1002"/>
      <c r="AG459" s="1002"/>
      <c r="AH459" s="1002"/>
      <c r="AI459" s="1002"/>
    </row>
    <row r="460" spans="1:35" ht="13.5">
      <c r="A460" s="739" t="s">
        <v>120</v>
      </c>
      <c r="B460" s="784"/>
      <c r="C460" s="774" t="s">
        <v>1717</v>
      </c>
      <c r="D460" s="806"/>
      <c r="E460" s="825"/>
      <c r="F460" s="825"/>
      <c r="G460" s="825"/>
      <c r="H460" s="825"/>
      <c r="I460" s="825"/>
      <c r="J460" s="825"/>
      <c r="K460" s="807"/>
      <c r="L460" s="807"/>
      <c r="M460" s="807"/>
      <c r="N460" s="807"/>
      <c r="O460" s="807"/>
      <c r="P460" s="807"/>
      <c r="Q460" s="807"/>
      <c r="R460" s="807"/>
      <c r="S460" s="807"/>
      <c r="T460" s="807"/>
      <c r="U460" s="807"/>
      <c r="V460" s="807"/>
      <c r="W460" s="1002">
        <v>11359094</v>
      </c>
      <c r="X460" s="1002"/>
      <c r="Y460" s="1002"/>
      <c r="Z460" s="1002"/>
      <c r="AA460" s="1002"/>
      <c r="AB460" s="1002"/>
      <c r="AC460" s="496"/>
      <c r="AD460" s="1002">
        <v>82398601</v>
      </c>
      <c r="AE460" s="1002"/>
      <c r="AF460" s="1002"/>
      <c r="AG460" s="1002"/>
      <c r="AH460" s="1002"/>
      <c r="AI460" s="1002"/>
    </row>
    <row r="461" spans="1:35" ht="13.5">
      <c r="A461" s="739" t="s">
        <v>120</v>
      </c>
      <c r="B461" s="784"/>
      <c r="C461" s="1083" t="s">
        <v>1542</v>
      </c>
      <c r="D461" s="1083"/>
      <c r="E461" s="1083"/>
      <c r="F461" s="1083"/>
      <c r="G461" s="1083"/>
      <c r="H461" s="1083"/>
      <c r="I461" s="1083"/>
      <c r="J461" s="1083"/>
      <c r="K461" s="1083"/>
      <c r="L461" s="1083"/>
      <c r="M461" s="1083"/>
      <c r="N461" s="1083"/>
      <c r="O461" s="1083"/>
      <c r="P461" s="1083"/>
      <c r="Q461" s="1083"/>
      <c r="R461" s="1083"/>
      <c r="S461" s="1083"/>
      <c r="T461" s="1083"/>
      <c r="U461" s="1083"/>
      <c r="V461" s="807"/>
      <c r="W461" s="1002">
        <v>317423315</v>
      </c>
      <c r="X461" s="1002"/>
      <c r="Y461" s="1002"/>
      <c r="Z461" s="1002"/>
      <c r="AA461" s="1002"/>
      <c r="AB461" s="1002"/>
      <c r="AC461" s="497"/>
      <c r="AD461" s="1002">
        <v>395872121</v>
      </c>
      <c r="AE461" s="1002"/>
      <c r="AF461" s="1002"/>
      <c r="AG461" s="1002"/>
      <c r="AH461" s="1002"/>
      <c r="AI461" s="1002"/>
    </row>
    <row r="462" spans="1:35" ht="13.5" hidden="1">
      <c r="A462" s="739" t="s">
        <v>120</v>
      </c>
      <c r="B462" s="769"/>
      <c r="C462" s="774"/>
      <c r="D462" s="809"/>
      <c r="E462" s="748"/>
      <c r="F462" s="748"/>
      <c r="G462" s="748"/>
      <c r="H462" s="748"/>
      <c r="I462" s="748"/>
      <c r="J462" s="748"/>
      <c r="K462" s="810"/>
      <c r="L462" s="810"/>
      <c r="M462" s="810"/>
      <c r="N462" s="810"/>
      <c r="O462" s="810"/>
      <c r="P462" s="810"/>
      <c r="Q462" s="810"/>
      <c r="R462" s="810"/>
      <c r="S462" s="810"/>
      <c r="T462" s="810"/>
      <c r="U462" s="810"/>
      <c r="V462" s="810"/>
      <c r="W462" s="1002"/>
      <c r="X462" s="1002"/>
      <c r="Y462" s="1002"/>
      <c r="Z462" s="1002"/>
      <c r="AA462" s="1002"/>
      <c r="AB462" s="1002"/>
      <c r="AC462" s="497"/>
      <c r="AD462" s="1002"/>
      <c r="AE462" s="1002"/>
      <c r="AF462" s="1002"/>
      <c r="AG462" s="1002"/>
      <c r="AH462" s="1002"/>
      <c r="AI462" s="1002"/>
    </row>
    <row r="463" spans="1:35" ht="13.5" hidden="1" customHeight="1">
      <c r="A463" s="739" t="s">
        <v>120</v>
      </c>
      <c r="B463" s="784"/>
      <c r="C463" s="1083" t="s">
        <v>1542</v>
      </c>
      <c r="D463" s="1083"/>
      <c r="E463" s="1083"/>
      <c r="F463" s="1083"/>
      <c r="G463" s="1083"/>
      <c r="H463" s="1083"/>
      <c r="I463" s="1083"/>
      <c r="J463" s="1083"/>
      <c r="K463" s="1083"/>
      <c r="L463" s="1083"/>
      <c r="M463" s="1083"/>
      <c r="N463" s="1083"/>
      <c r="O463" s="1083"/>
      <c r="P463" s="1083"/>
      <c r="Q463" s="1083"/>
      <c r="R463" s="1083"/>
      <c r="S463" s="1083"/>
      <c r="T463" s="1083"/>
      <c r="U463" s="1083"/>
      <c r="V463" s="807"/>
      <c r="W463" s="1002"/>
      <c r="X463" s="1002"/>
      <c r="Y463" s="1002"/>
      <c r="Z463" s="1002"/>
      <c r="AA463" s="1002"/>
      <c r="AB463" s="1002"/>
      <c r="AC463" s="497"/>
      <c r="AD463" s="1002"/>
      <c r="AE463" s="1002"/>
      <c r="AF463" s="1002"/>
      <c r="AG463" s="1002"/>
      <c r="AH463" s="1002"/>
      <c r="AI463" s="1002"/>
    </row>
    <row r="464" spans="1:35" ht="13.5" thickBot="1">
      <c r="A464" s="739" t="s">
        <v>120</v>
      </c>
      <c r="B464" s="769"/>
      <c r="C464" s="775"/>
      <c r="D464" s="776"/>
      <c r="E464" s="777"/>
      <c r="F464" s="777"/>
      <c r="G464" s="777"/>
      <c r="H464" s="777"/>
      <c r="I464" s="777"/>
      <c r="J464" s="777"/>
      <c r="K464" s="778"/>
      <c r="L464" s="778"/>
      <c r="M464" s="778"/>
      <c r="N464" s="778"/>
      <c r="O464" s="778"/>
      <c r="P464" s="778"/>
      <c r="Q464" s="778"/>
      <c r="R464" s="778"/>
      <c r="S464" s="778"/>
      <c r="T464" s="778"/>
      <c r="U464" s="778"/>
      <c r="V464" s="778"/>
      <c r="W464" s="1017">
        <v>578441512</v>
      </c>
      <c r="X464" s="1017"/>
      <c r="Y464" s="1017"/>
      <c r="Z464" s="1017"/>
      <c r="AA464" s="1017"/>
      <c r="AB464" s="1017"/>
      <c r="AC464" s="488"/>
      <c r="AD464" s="1017">
        <v>704061825</v>
      </c>
      <c r="AE464" s="1017"/>
      <c r="AF464" s="1017"/>
      <c r="AG464" s="1017"/>
      <c r="AH464" s="1017"/>
      <c r="AI464" s="1017"/>
    </row>
    <row r="465" spans="1:45" ht="7.5" customHeight="1" thickTop="1">
      <c r="A465" s="739" t="s">
        <v>120</v>
      </c>
      <c r="B465" s="769"/>
      <c r="C465" s="771"/>
      <c r="D465" s="806"/>
      <c r="E465" s="777"/>
      <c r="F465" s="777"/>
      <c r="G465" s="777"/>
      <c r="H465" s="777"/>
      <c r="I465" s="777"/>
      <c r="J465" s="777"/>
      <c r="K465" s="807"/>
      <c r="L465" s="807"/>
      <c r="M465" s="807"/>
      <c r="N465" s="807"/>
      <c r="O465" s="807"/>
      <c r="P465" s="807"/>
      <c r="Q465" s="807"/>
      <c r="R465" s="807"/>
      <c r="S465" s="807"/>
      <c r="T465" s="807"/>
      <c r="U465" s="807"/>
      <c r="V465" s="807"/>
      <c r="W465" s="488"/>
      <c r="X465" s="488"/>
      <c r="Y465" s="488"/>
      <c r="Z465" s="488"/>
      <c r="AA465" s="488"/>
      <c r="AB465" s="488"/>
      <c r="AC465" s="488"/>
      <c r="AD465" s="488"/>
      <c r="AE465" s="488"/>
      <c r="AF465" s="488"/>
      <c r="AG465" s="488"/>
      <c r="AH465" s="488"/>
      <c r="AI465" s="488"/>
    </row>
    <row r="466" spans="1:45" hidden="1">
      <c r="A466" s="740" t="s">
        <v>932</v>
      </c>
      <c r="B466" s="769" t="s">
        <v>988</v>
      </c>
      <c r="C466" s="771" t="s">
        <v>1112</v>
      </c>
      <c r="D466" s="748"/>
      <c r="E466" s="748"/>
      <c r="F466" s="748"/>
      <c r="G466" s="748"/>
      <c r="H466" s="748"/>
      <c r="I466" s="748"/>
      <c r="J466" s="748"/>
      <c r="K466" s="748"/>
      <c r="L466" s="748"/>
      <c r="M466" s="748"/>
      <c r="N466" s="748"/>
      <c r="O466" s="748"/>
      <c r="P466" s="748"/>
      <c r="Q466" s="748"/>
      <c r="R466" s="748"/>
      <c r="S466" s="748"/>
      <c r="T466" s="748"/>
      <c r="U466" s="748"/>
      <c r="V466" s="748"/>
      <c r="W466" s="485"/>
      <c r="X466" s="485"/>
      <c r="Y466" s="485"/>
      <c r="Z466" s="485"/>
      <c r="AA466" s="485"/>
      <c r="AB466" s="485"/>
      <c r="AC466" s="485"/>
      <c r="AD466" s="485"/>
      <c r="AE466" s="485"/>
      <c r="AF466" s="485"/>
      <c r="AG466" s="485"/>
      <c r="AH466" s="485"/>
      <c r="AI466" s="485"/>
    </row>
    <row r="467" spans="1:45" hidden="1">
      <c r="A467" s="739" t="s">
        <v>1075</v>
      </c>
      <c r="B467" s="769"/>
      <c r="C467" s="771" t="s">
        <v>1113</v>
      </c>
      <c r="D467" s="771"/>
      <c r="E467" s="771"/>
      <c r="F467" s="771"/>
      <c r="G467" s="771"/>
      <c r="H467" s="771"/>
      <c r="I467" s="771"/>
      <c r="J467" s="748"/>
      <c r="K467" s="827"/>
      <c r="L467" s="827"/>
      <c r="M467" s="827"/>
      <c r="N467" s="827"/>
      <c r="O467" s="827"/>
      <c r="P467" s="827"/>
      <c r="Q467" s="827"/>
      <c r="R467" s="827"/>
      <c r="S467" s="827"/>
      <c r="T467" s="827"/>
      <c r="U467" s="827"/>
      <c r="V467" s="827"/>
      <c r="W467" s="827"/>
      <c r="X467" s="827"/>
      <c r="Y467" s="827"/>
      <c r="Z467" s="827"/>
      <c r="AA467" s="827"/>
      <c r="AB467" s="827"/>
      <c r="AC467" s="827"/>
      <c r="AD467" s="827"/>
      <c r="AE467" s="828"/>
      <c r="AF467" s="828"/>
      <c r="AG467" s="828"/>
      <c r="AH467" s="828"/>
      <c r="AI467" s="828"/>
    </row>
    <row r="468" spans="1:45" s="832" customFormat="1" ht="23.25" hidden="1" customHeight="1">
      <c r="A468" s="829" t="s">
        <v>120</v>
      </c>
      <c r="B468" s="830"/>
      <c r="C468" s="545"/>
      <c r="D468" s="831"/>
      <c r="E468" s="831"/>
      <c r="F468" s="831"/>
      <c r="G468" s="831"/>
      <c r="H468" s="831"/>
      <c r="I468" s="830"/>
      <c r="J468" s="545"/>
      <c r="K468" s="545"/>
      <c r="L468" s="1087" t="s">
        <v>1200</v>
      </c>
      <c r="M468" s="1087"/>
      <c r="N468" s="1087"/>
      <c r="O468" s="1087"/>
      <c r="P468" s="1087"/>
      <c r="Q468" s="545"/>
      <c r="R468" s="1087" t="s">
        <v>1555</v>
      </c>
      <c r="S468" s="1087"/>
      <c r="T468" s="1087"/>
      <c r="U468" s="1087"/>
      <c r="V468" s="1087"/>
      <c r="W468" s="830"/>
      <c r="X468" s="1087" t="s">
        <v>1556</v>
      </c>
      <c r="Y468" s="1087"/>
      <c r="Z468" s="1087"/>
      <c r="AA468" s="1087"/>
      <c r="AB468" s="1087"/>
      <c r="AC468" s="545"/>
      <c r="AD468" s="1087" t="s">
        <v>1549</v>
      </c>
      <c r="AE468" s="1087"/>
      <c r="AF468" s="1087"/>
      <c r="AG468" s="1087"/>
      <c r="AH468" s="1087"/>
      <c r="AI468" s="1087"/>
    </row>
    <row r="469" spans="1:45" s="816" customFormat="1" ht="12" hidden="1">
      <c r="A469" s="739" t="s">
        <v>120</v>
      </c>
      <c r="B469" s="833"/>
      <c r="C469" s="527"/>
      <c r="D469" s="834"/>
      <c r="E469" s="834"/>
      <c r="F469" s="834"/>
      <c r="G469" s="834"/>
      <c r="H469" s="834"/>
      <c r="I469" s="835"/>
      <c r="J469" s="546"/>
      <c r="K469" s="546"/>
      <c r="L469" s="1084" t="s">
        <v>1063</v>
      </c>
      <c r="M469" s="1084"/>
      <c r="N469" s="1084"/>
      <c r="O469" s="1084"/>
      <c r="P469" s="1084"/>
      <c r="Q469" s="547"/>
      <c r="R469" s="1084" t="s">
        <v>1063</v>
      </c>
      <c r="S469" s="1084"/>
      <c r="T469" s="1084"/>
      <c r="U469" s="1084"/>
      <c r="V469" s="1084"/>
      <c r="W469" s="835"/>
      <c r="X469" s="1084" t="s">
        <v>1063</v>
      </c>
      <c r="Y469" s="1084"/>
      <c r="Z469" s="1084"/>
      <c r="AA469" s="1084"/>
      <c r="AB469" s="1084"/>
      <c r="AC469" s="519"/>
      <c r="AD469" s="1084" t="s">
        <v>1063</v>
      </c>
      <c r="AE469" s="1084"/>
      <c r="AF469" s="1084"/>
      <c r="AG469" s="1084"/>
      <c r="AH469" s="1084"/>
      <c r="AI469" s="1084"/>
      <c r="AJ469" s="815"/>
      <c r="AK469" s="815"/>
      <c r="AL469" s="815"/>
      <c r="AM469" s="815"/>
      <c r="AN469" s="815"/>
      <c r="AO469" s="815"/>
      <c r="AP469" s="815"/>
      <c r="AQ469" s="815"/>
      <c r="AR469" s="815"/>
      <c r="AS469" s="815"/>
    </row>
    <row r="470" spans="1:45" s="816" customFormat="1" ht="12" hidden="1">
      <c r="A470" s="739" t="s">
        <v>120</v>
      </c>
      <c r="B470" s="833"/>
      <c r="C470" s="548" t="s">
        <v>1573</v>
      </c>
      <c r="D470" s="834"/>
      <c r="E470" s="834"/>
      <c r="F470" s="834"/>
      <c r="G470" s="834"/>
      <c r="H470" s="834"/>
      <c r="I470" s="835"/>
      <c r="J470" s="547"/>
      <c r="K470" s="547"/>
      <c r="L470" s="674"/>
      <c r="M470" s="674"/>
      <c r="N470" s="674"/>
      <c r="O470" s="675"/>
      <c r="P470" s="836"/>
      <c r="Q470" s="674"/>
      <c r="R470" s="674"/>
      <c r="S470" s="674"/>
      <c r="T470" s="674"/>
      <c r="U470" s="674"/>
      <c r="V470" s="675"/>
      <c r="W470" s="836"/>
      <c r="X470" s="674"/>
      <c r="Y470" s="674"/>
      <c r="Z470" s="674"/>
      <c r="AA470" s="674"/>
      <c r="AB470" s="674"/>
      <c r="AC470" s="675"/>
      <c r="AD470" s="676"/>
      <c r="AE470" s="676"/>
      <c r="AF470" s="676"/>
      <c r="AG470" s="676"/>
      <c r="AH470" s="676"/>
      <c r="AI470" s="676"/>
      <c r="AJ470" s="815"/>
      <c r="AK470" s="815"/>
      <c r="AL470" s="815"/>
      <c r="AM470" s="815"/>
      <c r="AN470" s="815"/>
      <c r="AO470" s="815"/>
      <c r="AP470" s="815"/>
      <c r="AQ470" s="815"/>
      <c r="AR470" s="815"/>
      <c r="AS470" s="815"/>
    </row>
    <row r="471" spans="1:45" s="816" customFormat="1" ht="12" hidden="1">
      <c r="A471" s="745" t="s">
        <v>120</v>
      </c>
      <c r="B471" s="837"/>
      <c r="C471" s="838" t="s">
        <v>1114</v>
      </c>
      <c r="D471" s="838"/>
      <c r="E471" s="838"/>
      <c r="F471" s="838"/>
      <c r="G471" s="838"/>
      <c r="H471" s="838"/>
      <c r="I471" s="839"/>
      <c r="J471" s="520"/>
      <c r="K471" s="520"/>
      <c r="L471" s="1042">
        <v>120000000000</v>
      </c>
      <c r="M471" s="1042"/>
      <c r="N471" s="1042"/>
      <c r="O471" s="1042"/>
      <c r="P471" s="1042"/>
      <c r="Q471" s="677"/>
      <c r="R471" s="1042"/>
      <c r="S471" s="1042"/>
      <c r="T471" s="1042"/>
      <c r="U471" s="1042"/>
      <c r="V471" s="1042"/>
      <c r="W471" s="840"/>
      <c r="X471" s="1042"/>
      <c r="Y471" s="1042"/>
      <c r="Z471" s="1042"/>
      <c r="AA471" s="1042"/>
      <c r="AB471" s="1042"/>
      <c r="AC471" s="677"/>
      <c r="AD471" s="1042">
        <v>120000000000</v>
      </c>
      <c r="AE471" s="1042"/>
      <c r="AF471" s="1042"/>
      <c r="AG471" s="1042"/>
      <c r="AH471" s="1042"/>
      <c r="AI471" s="1042"/>
      <c r="AJ471" s="815"/>
      <c r="AK471" s="815"/>
      <c r="AL471" s="815"/>
      <c r="AM471" s="815"/>
      <c r="AN471" s="815"/>
      <c r="AO471" s="815"/>
      <c r="AP471" s="815"/>
      <c r="AQ471" s="815"/>
      <c r="AR471" s="815"/>
      <c r="AS471" s="815"/>
    </row>
    <row r="472" spans="1:45" s="816" customFormat="1" ht="12" hidden="1">
      <c r="A472" s="739" t="s">
        <v>120</v>
      </c>
      <c r="B472" s="837"/>
      <c r="C472" s="838" t="s">
        <v>1554</v>
      </c>
      <c r="D472" s="838"/>
      <c r="E472" s="838"/>
      <c r="F472" s="838"/>
      <c r="G472" s="838"/>
      <c r="H472" s="838"/>
      <c r="I472" s="839"/>
      <c r="J472" s="520"/>
      <c r="K472" s="520"/>
      <c r="L472" s="1042">
        <v>121800000</v>
      </c>
      <c r="M472" s="1042"/>
      <c r="N472" s="1042"/>
      <c r="O472" s="1042"/>
      <c r="P472" s="1042"/>
      <c r="Q472" s="677"/>
      <c r="R472" s="1042"/>
      <c r="S472" s="1042"/>
      <c r="T472" s="1042"/>
      <c r="U472" s="1042"/>
      <c r="V472" s="1042"/>
      <c r="W472" s="840"/>
      <c r="X472" s="1042">
        <v>121800000</v>
      </c>
      <c r="Y472" s="1042"/>
      <c r="Z472" s="1042"/>
      <c r="AA472" s="1042"/>
      <c r="AB472" s="1042"/>
      <c r="AC472" s="677"/>
      <c r="AD472" s="1042">
        <v>0</v>
      </c>
      <c r="AE472" s="1042"/>
      <c r="AF472" s="1042"/>
      <c r="AG472" s="1042"/>
      <c r="AH472" s="1042"/>
      <c r="AI472" s="1042"/>
    </row>
    <row r="473" spans="1:45" s="816" customFormat="1" ht="12" hidden="1">
      <c r="A473" s="739"/>
      <c r="B473" s="837"/>
      <c r="C473" s="838" t="s">
        <v>1115</v>
      </c>
      <c r="D473" s="838"/>
      <c r="E473" s="838"/>
      <c r="F473" s="838"/>
      <c r="G473" s="838"/>
      <c r="H473" s="838"/>
      <c r="I473" s="839"/>
      <c r="J473" s="520"/>
      <c r="K473" s="520"/>
      <c r="L473" s="1042">
        <v>38303514514</v>
      </c>
      <c r="M473" s="1042"/>
      <c r="N473" s="1042"/>
      <c r="O473" s="1042"/>
      <c r="P473" s="1042"/>
      <c r="Q473" s="677"/>
      <c r="R473" s="1042">
        <v>10679699268</v>
      </c>
      <c r="S473" s="1042"/>
      <c r="T473" s="1042"/>
      <c r="U473" s="1042"/>
      <c r="V473" s="1042"/>
      <c r="W473" s="840"/>
      <c r="X473" s="1042"/>
      <c r="Y473" s="1042"/>
      <c r="Z473" s="1042"/>
      <c r="AA473" s="1042"/>
      <c r="AB473" s="1042"/>
      <c r="AC473" s="677"/>
      <c r="AD473" s="1042">
        <v>48983213782</v>
      </c>
      <c r="AE473" s="1042"/>
      <c r="AF473" s="1042"/>
      <c r="AG473" s="1042"/>
      <c r="AH473" s="1042"/>
      <c r="AI473" s="1042"/>
    </row>
    <row r="474" spans="1:45" s="816" customFormat="1" ht="13.5" hidden="1" customHeight="1">
      <c r="A474" s="739" t="s">
        <v>120</v>
      </c>
      <c r="B474" s="841"/>
      <c r="C474" s="842" t="s">
        <v>1116</v>
      </c>
      <c r="D474" s="843"/>
      <c r="E474" s="843"/>
      <c r="F474" s="843"/>
      <c r="G474" s="843"/>
      <c r="H474" s="843"/>
      <c r="I474" s="844"/>
      <c r="J474" s="521"/>
      <c r="K474" s="521"/>
      <c r="L474" s="1091">
        <v>158425314514</v>
      </c>
      <c r="M474" s="1091"/>
      <c r="N474" s="1091"/>
      <c r="O474" s="1091"/>
      <c r="P474" s="1091"/>
      <c r="Q474" s="678"/>
      <c r="R474" s="1091">
        <v>10679699268</v>
      </c>
      <c r="S474" s="1091"/>
      <c r="T474" s="1091"/>
      <c r="U474" s="1091"/>
      <c r="V474" s="1091"/>
      <c r="W474" s="845"/>
      <c r="X474" s="1091">
        <v>121800000</v>
      </c>
      <c r="Y474" s="1091"/>
      <c r="Z474" s="1091"/>
      <c r="AA474" s="1091"/>
      <c r="AB474" s="1091"/>
      <c r="AC474" s="678"/>
      <c r="AD474" s="1091">
        <v>168983213782</v>
      </c>
      <c r="AE474" s="1091"/>
      <c r="AF474" s="1091"/>
      <c r="AG474" s="1091"/>
      <c r="AH474" s="1091"/>
      <c r="AI474" s="1091"/>
    </row>
    <row r="475" spans="1:45" s="816" customFormat="1" ht="12" hidden="1">
      <c r="A475" s="739"/>
      <c r="B475" s="813"/>
      <c r="C475" s="846"/>
      <c r="D475" s="847"/>
      <c r="E475" s="847"/>
      <c r="F475" s="847"/>
      <c r="G475" s="847"/>
      <c r="H475" s="847"/>
      <c r="I475" s="848"/>
      <c r="J475" s="522"/>
      <c r="K475" s="522"/>
      <c r="L475" s="679"/>
      <c r="M475" s="679"/>
      <c r="N475" s="679"/>
      <c r="O475" s="849"/>
      <c r="P475" s="850"/>
      <c r="Q475" s="679"/>
      <c r="R475" s="679"/>
      <c r="S475" s="679"/>
      <c r="T475" s="679"/>
      <c r="U475" s="679"/>
      <c r="V475" s="849"/>
      <c r="W475" s="850"/>
      <c r="X475" s="679"/>
      <c r="Y475" s="679"/>
      <c r="Z475" s="679"/>
      <c r="AA475" s="679"/>
      <c r="AB475" s="679"/>
      <c r="AC475" s="679"/>
      <c r="AD475" s="679"/>
      <c r="AE475" s="679"/>
      <c r="AF475" s="679"/>
      <c r="AG475" s="679"/>
      <c r="AH475" s="679"/>
      <c r="AI475" s="679"/>
    </row>
    <row r="476" spans="1:45" s="816" customFormat="1" ht="12" hidden="1">
      <c r="A476" s="739" t="s">
        <v>120</v>
      </c>
      <c r="B476" s="813"/>
      <c r="C476" s="548" t="s">
        <v>1659</v>
      </c>
      <c r="D476" s="851"/>
      <c r="E476" s="852"/>
      <c r="F476" s="852"/>
      <c r="G476" s="852"/>
      <c r="H476" s="852"/>
      <c r="I476" s="848"/>
      <c r="J476" s="522"/>
      <c r="K476" s="522"/>
      <c r="L476" s="679"/>
      <c r="M476" s="679"/>
      <c r="N476" s="679"/>
      <c r="O476" s="849"/>
      <c r="P476" s="850"/>
      <c r="Q476" s="679"/>
      <c r="R476" s="679"/>
      <c r="S476" s="679"/>
      <c r="T476" s="679"/>
      <c r="U476" s="679"/>
      <c r="V476" s="849"/>
      <c r="W476" s="850"/>
      <c r="X476" s="679"/>
      <c r="Y476" s="679"/>
      <c r="Z476" s="679"/>
      <c r="AA476" s="679"/>
      <c r="AB476" s="679"/>
      <c r="AC476" s="679"/>
      <c r="AD476" s="679"/>
      <c r="AE476" s="679"/>
      <c r="AF476" s="679"/>
      <c r="AG476" s="679"/>
      <c r="AH476" s="679"/>
      <c r="AI476" s="679"/>
    </row>
    <row r="477" spans="1:45" s="816" customFormat="1" ht="12" hidden="1">
      <c r="A477" s="745" t="s">
        <v>120</v>
      </c>
      <c r="B477" s="837"/>
      <c r="C477" s="838" t="s">
        <v>1114</v>
      </c>
      <c r="D477" s="838"/>
      <c r="E477" s="838"/>
      <c r="F477" s="838"/>
      <c r="G477" s="838"/>
      <c r="H477" s="838"/>
      <c r="I477" s="839"/>
      <c r="J477" s="520"/>
      <c r="K477" s="520"/>
      <c r="L477" s="1042">
        <v>120000000000</v>
      </c>
      <c r="M477" s="1042"/>
      <c r="N477" s="1042"/>
      <c r="O477" s="1042"/>
      <c r="P477" s="1042"/>
      <c r="Q477" s="677"/>
      <c r="R477" s="1042"/>
      <c r="S477" s="1042"/>
      <c r="T477" s="1042"/>
      <c r="U477" s="1042"/>
      <c r="V477" s="1042"/>
      <c r="W477" s="840"/>
      <c r="X477" s="1042"/>
      <c r="Y477" s="1042"/>
      <c r="Z477" s="1042"/>
      <c r="AA477" s="1042"/>
      <c r="AB477" s="1042"/>
      <c r="AC477" s="677"/>
      <c r="AD477" s="1089">
        <v>120000000000</v>
      </c>
      <c r="AE477" s="1089"/>
      <c r="AF477" s="1089"/>
      <c r="AG477" s="1089"/>
      <c r="AH477" s="1089"/>
      <c r="AI477" s="1089"/>
    </row>
    <row r="478" spans="1:45" s="816" customFormat="1" ht="12" hidden="1">
      <c r="A478" s="739" t="s">
        <v>120</v>
      </c>
      <c r="B478" s="837"/>
      <c r="C478" s="838" t="s">
        <v>1554</v>
      </c>
      <c r="D478" s="838"/>
      <c r="E478" s="838"/>
      <c r="F478" s="838"/>
      <c r="G478" s="838"/>
      <c r="H478" s="838"/>
      <c r="I478" s="839"/>
      <c r="J478" s="520"/>
      <c r="K478" s="520"/>
      <c r="L478" s="1042" t="e">
        <v>#REF!</v>
      </c>
      <c r="M478" s="1042"/>
      <c r="N478" s="1042"/>
      <c r="O478" s="1042"/>
      <c r="P478" s="1042"/>
      <c r="Q478" s="677"/>
      <c r="R478" s="1042"/>
      <c r="S478" s="1042"/>
      <c r="T478" s="1042"/>
      <c r="U478" s="1042"/>
      <c r="V478" s="1042"/>
      <c r="W478" s="840"/>
      <c r="X478" s="1042"/>
      <c r="Y478" s="1042"/>
      <c r="Z478" s="1042"/>
      <c r="AA478" s="1042"/>
      <c r="AB478" s="1042"/>
      <c r="AC478" s="677"/>
      <c r="AD478" s="1089" t="e">
        <v>#REF!</v>
      </c>
      <c r="AE478" s="1089"/>
      <c r="AF478" s="1089"/>
      <c r="AG478" s="1089"/>
      <c r="AH478" s="1089"/>
      <c r="AI478" s="1089"/>
    </row>
    <row r="479" spans="1:45" s="816" customFormat="1" ht="12" hidden="1">
      <c r="A479" s="739" t="s">
        <v>120</v>
      </c>
      <c r="B479" s="837"/>
      <c r="C479" s="838" t="s">
        <v>1115</v>
      </c>
      <c r="D479" s="838"/>
      <c r="E479" s="838"/>
      <c r="F479" s="838"/>
      <c r="G479" s="838"/>
      <c r="H479" s="838"/>
      <c r="I479" s="839"/>
      <c r="J479" s="520"/>
      <c r="K479" s="520"/>
      <c r="L479" s="1042">
        <v>48983213782</v>
      </c>
      <c r="M479" s="1042"/>
      <c r="N479" s="1042"/>
      <c r="O479" s="1042"/>
      <c r="P479" s="1042"/>
      <c r="Q479" s="677"/>
      <c r="R479" s="1042">
        <v>5700065511</v>
      </c>
      <c r="S479" s="1042"/>
      <c r="T479" s="1042"/>
      <c r="U479" s="1042"/>
      <c r="V479" s="1042"/>
      <c r="W479" s="840"/>
      <c r="X479" s="1088"/>
      <c r="Y479" s="1042"/>
      <c r="Z479" s="1042"/>
      <c r="AA479" s="1042"/>
      <c r="AB479" s="1042"/>
      <c r="AC479" s="677"/>
      <c r="AD479" s="1089">
        <v>54683279293</v>
      </c>
      <c r="AE479" s="1089"/>
      <c r="AF479" s="1089"/>
      <c r="AG479" s="1089"/>
      <c r="AH479" s="1089"/>
      <c r="AI479" s="1089"/>
    </row>
    <row r="480" spans="1:45" s="816" customFormat="1" ht="12" hidden="1">
      <c r="A480" s="739"/>
      <c r="B480" s="837"/>
      <c r="C480" s="838" t="s">
        <v>1713</v>
      </c>
      <c r="D480" s="838"/>
      <c r="E480" s="838"/>
      <c r="F480" s="838"/>
      <c r="G480" s="838"/>
      <c r="H480" s="838"/>
      <c r="I480" s="839"/>
      <c r="J480" s="520"/>
      <c r="K480" s="520"/>
      <c r="L480" s="1042"/>
      <c r="M480" s="1042"/>
      <c r="N480" s="1042"/>
      <c r="O480" s="1042"/>
      <c r="P480" s="1042"/>
      <c r="Q480" s="677"/>
      <c r="R480" s="1042"/>
      <c r="S480" s="1042"/>
      <c r="T480" s="1042"/>
      <c r="U480" s="1042"/>
      <c r="V480" s="1042"/>
      <c r="W480" s="840"/>
      <c r="X480" s="1088">
        <v>0</v>
      </c>
      <c r="Y480" s="1042"/>
      <c r="Z480" s="1042"/>
      <c r="AA480" s="1042"/>
      <c r="AB480" s="1042"/>
      <c r="AC480" s="677"/>
      <c r="AD480" s="1089">
        <v>0</v>
      </c>
      <c r="AE480" s="1089"/>
      <c r="AF480" s="1089"/>
      <c r="AG480" s="1089"/>
      <c r="AH480" s="1089"/>
      <c r="AI480" s="1089"/>
    </row>
    <row r="481" spans="1:35" s="816" customFormat="1" hidden="1" thickBot="1">
      <c r="A481" s="739" t="s">
        <v>120</v>
      </c>
      <c r="B481" s="841"/>
      <c r="C481" s="842" t="s">
        <v>1116</v>
      </c>
      <c r="D481" s="853"/>
      <c r="E481" s="853"/>
      <c r="F481" s="853"/>
      <c r="G481" s="853"/>
      <c r="H481" s="853"/>
      <c r="I481" s="844"/>
      <c r="J481" s="521"/>
      <c r="K481" s="521"/>
      <c r="L481" s="1091" t="e">
        <v>#REF!</v>
      </c>
      <c r="M481" s="1091"/>
      <c r="N481" s="1091"/>
      <c r="O481" s="1091"/>
      <c r="P481" s="1091"/>
      <c r="Q481" s="678"/>
      <c r="R481" s="1091">
        <v>5700065511</v>
      </c>
      <c r="S481" s="1091"/>
      <c r="T481" s="1091"/>
      <c r="U481" s="1091"/>
      <c r="V481" s="1091"/>
      <c r="W481" s="845"/>
      <c r="X481" s="1091">
        <v>0</v>
      </c>
      <c r="Y481" s="1091"/>
      <c r="Z481" s="1091"/>
      <c r="AA481" s="1091"/>
      <c r="AB481" s="1091"/>
      <c r="AC481" s="678"/>
      <c r="AD481" s="1091" t="e">
        <v>#REF!</v>
      </c>
      <c r="AE481" s="1091"/>
      <c r="AF481" s="1091"/>
      <c r="AG481" s="1091"/>
      <c r="AH481" s="1091"/>
      <c r="AI481" s="1091"/>
    </row>
    <row r="482" spans="1:35" s="816" customFormat="1" ht="7.5" hidden="1" customHeight="1">
      <c r="A482" s="739"/>
      <c r="B482" s="841"/>
      <c r="C482" s="842"/>
      <c r="D482" s="853"/>
      <c r="E482" s="853"/>
      <c r="F482" s="853"/>
      <c r="G482" s="853"/>
      <c r="H482" s="853"/>
      <c r="I482" s="844"/>
      <c r="J482" s="521"/>
      <c r="K482" s="521"/>
      <c r="L482" s="678"/>
      <c r="M482" s="678"/>
      <c r="N482" s="678"/>
      <c r="O482" s="678"/>
      <c r="P482" s="678"/>
      <c r="Q482" s="678"/>
      <c r="R482" s="678"/>
      <c r="S482" s="678"/>
      <c r="T482" s="678"/>
      <c r="U482" s="678"/>
      <c r="V482" s="678"/>
      <c r="W482" s="845"/>
      <c r="X482" s="678"/>
      <c r="Y482" s="678"/>
      <c r="Z482" s="678"/>
      <c r="AA482" s="678"/>
      <c r="AB482" s="678"/>
      <c r="AC482" s="678"/>
      <c r="AD482" s="678"/>
      <c r="AE482" s="678"/>
      <c r="AF482" s="678"/>
      <c r="AG482" s="678"/>
      <c r="AH482" s="678"/>
      <c r="AI482" s="678"/>
    </row>
    <row r="483" spans="1:35" s="816" customFormat="1" ht="32.25" hidden="1" customHeight="1">
      <c r="A483" s="739"/>
      <c r="B483" s="841"/>
      <c r="C483" s="1090" t="s">
        <v>1708</v>
      </c>
      <c r="D483" s="1090"/>
      <c r="E483" s="1090"/>
      <c r="F483" s="1090"/>
      <c r="G483" s="1090"/>
      <c r="H483" s="1090"/>
      <c r="I483" s="1090"/>
      <c r="J483" s="1090"/>
      <c r="K483" s="1090"/>
      <c r="L483" s="1090"/>
      <c r="M483" s="1090"/>
      <c r="N483" s="1090"/>
      <c r="O483" s="1090"/>
      <c r="P483" s="1090"/>
      <c r="Q483" s="1090"/>
      <c r="R483" s="1090"/>
      <c r="S483" s="1090"/>
      <c r="T483" s="1090"/>
      <c r="U483" s="1090"/>
      <c r="V483" s="1090"/>
      <c r="W483" s="1090"/>
      <c r="X483" s="1090"/>
      <c r="Y483" s="1090"/>
      <c r="Z483" s="1090"/>
      <c r="AA483" s="1090"/>
      <c r="AB483" s="1090"/>
      <c r="AC483" s="1090"/>
      <c r="AD483" s="1090"/>
      <c r="AE483" s="1090"/>
      <c r="AF483" s="1090"/>
      <c r="AG483" s="1090"/>
      <c r="AH483" s="1090"/>
      <c r="AI483" s="1090"/>
    </row>
    <row r="484" spans="1:35" ht="10.5" hidden="1" customHeight="1">
      <c r="A484" s="739" t="s">
        <v>120</v>
      </c>
      <c r="B484" s="769"/>
      <c r="C484" s="771"/>
      <c r="D484" s="777"/>
      <c r="E484" s="777"/>
      <c r="F484" s="777"/>
      <c r="G484" s="777"/>
      <c r="H484" s="777"/>
      <c r="I484" s="777"/>
      <c r="J484" s="777"/>
      <c r="K484" s="499"/>
      <c r="L484" s="680"/>
      <c r="M484" s="680"/>
      <c r="N484" s="680"/>
      <c r="O484" s="680"/>
      <c r="P484" s="680"/>
      <c r="Q484" s="854"/>
      <c r="R484" s="854"/>
      <c r="S484" s="854"/>
      <c r="T484" s="854"/>
      <c r="U484" s="854"/>
      <c r="V484" s="854"/>
      <c r="W484" s="680"/>
      <c r="X484" s="680"/>
      <c r="Y484" s="680"/>
      <c r="Z484" s="680"/>
      <c r="AA484" s="680"/>
      <c r="AB484" s="680"/>
      <c r="AC484" s="680"/>
      <c r="AD484" s="680"/>
      <c r="AE484" s="680"/>
      <c r="AF484" s="680"/>
      <c r="AG484" s="680"/>
      <c r="AH484" s="680"/>
      <c r="AI484" s="680"/>
    </row>
    <row r="485" spans="1:35" s="816" customFormat="1" ht="12" hidden="1">
      <c r="A485" s="739" t="s">
        <v>1079</v>
      </c>
      <c r="B485" s="813"/>
      <c r="C485" s="855" t="s">
        <v>1117</v>
      </c>
      <c r="D485" s="852"/>
      <c r="E485" s="852"/>
      <c r="F485" s="852"/>
      <c r="G485" s="852"/>
      <c r="H485" s="852"/>
      <c r="I485" s="852"/>
      <c r="J485" s="852"/>
      <c r="K485" s="525"/>
      <c r="L485" s="681"/>
      <c r="M485" s="681"/>
      <c r="N485" s="681"/>
      <c r="O485" s="681"/>
      <c r="P485" s="681"/>
      <c r="Q485" s="681"/>
      <c r="R485" s="681"/>
      <c r="S485" s="681"/>
      <c r="T485" s="681"/>
      <c r="U485" s="681"/>
      <c r="V485" s="681"/>
      <c r="W485" s="681"/>
      <c r="X485" s="681"/>
      <c r="Y485" s="681"/>
      <c r="Z485" s="681"/>
      <c r="AA485" s="681"/>
      <c r="AB485" s="681"/>
      <c r="AC485" s="681"/>
      <c r="AD485" s="681"/>
      <c r="AE485" s="681"/>
      <c r="AF485" s="681"/>
      <c r="AG485" s="681"/>
      <c r="AH485" s="681"/>
      <c r="AI485" s="681"/>
    </row>
    <row r="486" spans="1:35" s="816" customFormat="1" ht="12" hidden="1">
      <c r="A486" s="739" t="s">
        <v>120</v>
      </c>
      <c r="B486" s="813"/>
      <c r="C486" s="856"/>
      <c r="D486" s="852"/>
      <c r="E486" s="852"/>
      <c r="F486" s="852"/>
      <c r="G486" s="852"/>
      <c r="H486" s="852"/>
      <c r="I486" s="848"/>
      <c r="J486" s="526"/>
      <c r="K486" s="526"/>
      <c r="L486" s="857"/>
      <c r="M486" s="857"/>
      <c r="N486" s="857"/>
      <c r="O486" s="1097" t="s">
        <v>1118</v>
      </c>
      <c r="P486" s="1098"/>
      <c r="Q486" s="1098"/>
      <c r="R486" s="850"/>
      <c r="S486" s="1039">
        <v>46022</v>
      </c>
      <c r="T486" s="1039"/>
      <c r="U486" s="1039"/>
      <c r="V486" s="1039"/>
      <c r="W486" s="1039"/>
      <c r="X486" s="1039"/>
      <c r="Y486" s="682"/>
      <c r="Z486" s="1097" t="s">
        <v>1118</v>
      </c>
      <c r="AA486" s="1098"/>
      <c r="AB486" s="1098"/>
      <c r="AC486" s="681"/>
      <c r="AD486" s="1039">
        <v>45658</v>
      </c>
      <c r="AE486" s="1039"/>
      <c r="AF486" s="1039"/>
      <c r="AG486" s="1039"/>
      <c r="AH486" s="1039"/>
      <c r="AI486" s="1039"/>
    </row>
    <row r="487" spans="1:35" s="816" customFormat="1" ht="12" hidden="1">
      <c r="A487" s="739" t="s">
        <v>120</v>
      </c>
      <c r="B487" s="813"/>
      <c r="C487" s="856"/>
      <c r="D487" s="852"/>
      <c r="E487" s="852"/>
      <c r="F487" s="852"/>
      <c r="G487" s="852"/>
      <c r="H487" s="852"/>
      <c r="I487" s="848"/>
      <c r="J487" s="526"/>
      <c r="K487" s="526"/>
      <c r="L487" s="857"/>
      <c r="M487" s="857"/>
      <c r="N487" s="857"/>
      <c r="O487" s="1040" t="s">
        <v>1119</v>
      </c>
      <c r="P487" s="1040"/>
      <c r="Q487" s="1040"/>
      <c r="R487" s="850"/>
      <c r="S487" s="1041" t="s">
        <v>1063</v>
      </c>
      <c r="T487" s="1041"/>
      <c r="U487" s="1041"/>
      <c r="V487" s="1041"/>
      <c r="W487" s="1041"/>
      <c r="X487" s="1041"/>
      <c r="Y487" s="683"/>
      <c r="Z487" s="1040" t="s">
        <v>1119</v>
      </c>
      <c r="AA487" s="1040"/>
      <c r="AB487" s="1040"/>
      <c r="AC487" s="850"/>
      <c r="AD487" s="1041" t="s">
        <v>1063</v>
      </c>
      <c r="AE487" s="1041"/>
      <c r="AF487" s="1041"/>
      <c r="AG487" s="1041"/>
      <c r="AH487" s="1041"/>
      <c r="AI487" s="1041"/>
    </row>
    <row r="488" spans="1:35" s="816" customFormat="1" ht="12" hidden="1">
      <c r="A488" s="739" t="s">
        <v>120</v>
      </c>
      <c r="B488" s="813"/>
      <c r="C488" s="858" t="s">
        <v>1120</v>
      </c>
      <c r="D488" s="852"/>
      <c r="E488" s="852"/>
      <c r="F488" s="852"/>
      <c r="G488" s="852"/>
      <c r="H488" s="852"/>
      <c r="I488" s="848"/>
      <c r="J488" s="852"/>
      <c r="K488" s="525"/>
      <c r="L488" s="857"/>
      <c r="M488" s="857"/>
      <c r="N488" s="857"/>
      <c r="O488" s="1093">
        <v>0.48499999999999999</v>
      </c>
      <c r="P488" s="1093"/>
      <c r="Q488" s="1093"/>
      <c r="R488" s="850"/>
      <c r="S488" s="1094">
        <v>58200000000</v>
      </c>
      <c r="T488" s="1094"/>
      <c r="U488" s="1094"/>
      <c r="V488" s="1094"/>
      <c r="W488" s="1094"/>
      <c r="X488" s="1094"/>
      <c r="Y488" s="681"/>
      <c r="Z488" s="1093">
        <v>0.48499999999999999</v>
      </c>
      <c r="AA488" s="1093"/>
      <c r="AB488" s="1093"/>
      <c r="AC488" s="681"/>
      <c r="AD488" s="1094">
        <v>58200000000</v>
      </c>
      <c r="AE488" s="1094"/>
      <c r="AF488" s="1094"/>
      <c r="AG488" s="1094"/>
      <c r="AH488" s="1094"/>
      <c r="AI488" s="1094"/>
    </row>
    <row r="489" spans="1:35" s="816" customFormat="1" ht="12" hidden="1">
      <c r="A489" s="739" t="s">
        <v>120</v>
      </c>
      <c r="B489" s="813"/>
      <c r="C489" s="858" t="s">
        <v>1121</v>
      </c>
      <c r="D489" s="852"/>
      <c r="E489" s="852"/>
      <c r="F489" s="852"/>
      <c r="G489" s="852"/>
      <c r="H489" s="852"/>
      <c r="I489" s="848"/>
      <c r="J489" s="852"/>
      <c r="K489" s="525"/>
      <c r="L489" s="857"/>
      <c r="M489" s="857"/>
      <c r="N489" s="857"/>
      <c r="O489" s="1093">
        <v>2.4750000000000001E-2</v>
      </c>
      <c r="P489" s="1093"/>
      <c r="Q489" s="1093"/>
      <c r="R489" s="850"/>
      <c r="S489" s="1094">
        <v>2970000000</v>
      </c>
      <c r="T489" s="1094"/>
      <c r="U489" s="1094"/>
      <c r="V489" s="1094"/>
      <c r="W489" s="1094"/>
      <c r="X489" s="1094"/>
      <c r="Y489" s="681"/>
      <c r="Z489" s="1093">
        <v>2.4750000000000001E-2</v>
      </c>
      <c r="AA489" s="1093"/>
      <c r="AB489" s="1093"/>
      <c r="AC489" s="681"/>
      <c r="AD489" s="1094">
        <v>2970000000</v>
      </c>
      <c r="AE489" s="1094"/>
      <c r="AF489" s="1094"/>
      <c r="AG489" s="1094"/>
      <c r="AH489" s="1094"/>
      <c r="AI489" s="1094"/>
    </row>
    <row r="490" spans="1:35" s="816" customFormat="1" ht="12" hidden="1">
      <c r="A490" s="739" t="s">
        <v>120</v>
      </c>
      <c r="B490" s="813"/>
      <c r="C490" s="858" t="s">
        <v>1596</v>
      </c>
      <c r="D490" s="852"/>
      <c r="E490" s="852"/>
      <c r="F490" s="852"/>
      <c r="G490" s="852"/>
      <c r="H490" s="852"/>
      <c r="I490" s="848"/>
      <c r="J490" s="852"/>
      <c r="K490" s="525"/>
      <c r="L490" s="857"/>
      <c r="M490" s="857"/>
      <c r="N490" s="857"/>
      <c r="O490" s="1093">
        <v>0.49025000000000002</v>
      </c>
      <c r="P490" s="1093"/>
      <c r="Q490" s="1093"/>
      <c r="R490" s="850"/>
      <c r="S490" s="1094">
        <v>58830000000</v>
      </c>
      <c r="T490" s="1094"/>
      <c r="U490" s="1094"/>
      <c r="V490" s="1094"/>
      <c r="W490" s="1094"/>
      <c r="X490" s="1094"/>
      <c r="Y490" s="681"/>
      <c r="Z490" s="1093">
        <v>0.49025000000000002</v>
      </c>
      <c r="AA490" s="1093"/>
      <c r="AB490" s="1093"/>
      <c r="AC490" s="681"/>
      <c r="AD490" s="1094">
        <v>58830000000</v>
      </c>
      <c r="AE490" s="1094"/>
      <c r="AF490" s="1094"/>
      <c r="AG490" s="1094"/>
      <c r="AH490" s="1094"/>
      <c r="AI490" s="1094"/>
    </row>
    <row r="491" spans="1:35" s="816" customFormat="1" ht="9.75" hidden="1" customHeight="1">
      <c r="A491" s="739" t="s">
        <v>120</v>
      </c>
      <c r="B491" s="813"/>
      <c r="C491" s="859"/>
      <c r="D491" s="852"/>
      <c r="E491" s="852"/>
      <c r="F491" s="852"/>
      <c r="G491" s="852"/>
      <c r="H491" s="852"/>
      <c r="I491" s="848"/>
      <c r="J491" s="852"/>
      <c r="K491" s="525"/>
      <c r="L491" s="857"/>
      <c r="M491" s="857"/>
      <c r="N491" s="857"/>
      <c r="O491" s="684"/>
      <c r="P491" s="684"/>
      <c r="Q491" s="684"/>
      <c r="R491" s="860"/>
      <c r="S491" s="685"/>
      <c r="T491" s="685"/>
      <c r="U491" s="685"/>
      <c r="V491" s="685"/>
      <c r="W491" s="685"/>
      <c r="X491" s="685"/>
      <c r="Y491" s="686"/>
      <c r="Z491" s="684"/>
      <c r="AA491" s="684"/>
      <c r="AB491" s="684"/>
      <c r="AC491" s="686"/>
      <c r="AD491" s="685"/>
      <c r="AE491" s="685"/>
      <c r="AF491" s="685"/>
      <c r="AG491" s="685"/>
      <c r="AH491" s="685"/>
      <c r="AI491" s="685"/>
    </row>
    <row r="492" spans="1:35" s="816" customFormat="1" hidden="1" thickBot="1">
      <c r="A492" s="739" t="s">
        <v>120</v>
      </c>
      <c r="B492" s="813"/>
      <c r="C492" s="855"/>
      <c r="D492" s="861"/>
      <c r="E492" s="852"/>
      <c r="F492" s="852"/>
      <c r="G492" s="852"/>
      <c r="H492" s="852"/>
      <c r="I492" s="852"/>
      <c r="J492" s="852"/>
      <c r="K492" s="852"/>
      <c r="L492" s="862"/>
      <c r="M492" s="862"/>
      <c r="N492" s="862"/>
      <c r="O492" s="1095">
        <v>1</v>
      </c>
      <c r="P492" s="1095"/>
      <c r="Q492" s="1095"/>
      <c r="R492" s="849"/>
      <c r="S492" s="1096">
        <v>120000000000</v>
      </c>
      <c r="T492" s="1096"/>
      <c r="U492" s="1096"/>
      <c r="V492" s="1096"/>
      <c r="W492" s="1096"/>
      <c r="X492" s="1096"/>
      <c r="Y492" s="682"/>
      <c r="Z492" s="1095">
        <v>1</v>
      </c>
      <c r="AA492" s="1095"/>
      <c r="AB492" s="1095"/>
      <c r="AC492" s="682"/>
      <c r="AD492" s="1092">
        <v>120000000000</v>
      </c>
      <c r="AE492" s="1092"/>
      <c r="AF492" s="1092"/>
      <c r="AG492" s="1092"/>
      <c r="AH492" s="1092"/>
      <c r="AI492" s="1092"/>
    </row>
    <row r="493" spans="1:35" s="816" customFormat="1" ht="10.5" hidden="1" customHeight="1">
      <c r="A493" s="739" t="s">
        <v>120</v>
      </c>
      <c r="B493" s="813"/>
      <c r="C493" s="856"/>
      <c r="D493" s="852"/>
      <c r="E493" s="852"/>
      <c r="F493" s="852"/>
      <c r="G493" s="852"/>
      <c r="H493" s="852"/>
      <c r="I493" s="852"/>
      <c r="J493" s="852"/>
      <c r="K493" s="525"/>
      <c r="L493" s="525"/>
      <c r="M493" s="525"/>
      <c r="N493" s="525"/>
      <c r="O493" s="525"/>
      <c r="P493" s="525"/>
      <c r="Q493" s="525"/>
      <c r="R493" s="525"/>
      <c r="S493" s="525"/>
      <c r="T493" s="525"/>
      <c r="U493" s="525"/>
      <c r="V493" s="525"/>
      <c r="W493" s="525"/>
      <c r="X493" s="525"/>
      <c r="Y493" s="525"/>
      <c r="Z493" s="525"/>
      <c r="AA493" s="525"/>
      <c r="AB493" s="525"/>
      <c r="AC493" s="525"/>
      <c r="AD493" s="525"/>
      <c r="AE493" s="525"/>
      <c r="AF493" s="525"/>
      <c r="AG493" s="525"/>
      <c r="AH493" s="525"/>
      <c r="AI493" s="525"/>
    </row>
    <row r="494" spans="1:35" ht="13.5" hidden="1">
      <c r="A494" s="739" t="s">
        <v>1122</v>
      </c>
      <c r="B494" s="769"/>
      <c r="C494" s="775" t="s">
        <v>1123</v>
      </c>
      <c r="D494" s="806"/>
      <c r="E494" s="777"/>
      <c r="F494" s="777"/>
      <c r="G494" s="777"/>
      <c r="H494" s="777"/>
      <c r="I494" s="777"/>
      <c r="J494" s="777"/>
      <c r="K494" s="777"/>
      <c r="L494" s="807"/>
      <c r="M494" s="807"/>
      <c r="N494" s="807"/>
      <c r="O494" s="807"/>
      <c r="P494" s="807"/>
      <c r="Q494" s="807"/>
      <c r="R494" s="807"/>
      <c r="S494" s="807"/>
      <c r="T494" s="807"/>
      <c r="U494" s="807"/>
      <c r="V494" s="494"/>
      <c r="W494" s="494"/>
      <c r="X494" s="494"/>
      <c r="Y494" s="494"/>
      <c r="Z494" s="494"/>
      <c r="AA494" s="494"/>
      <c r="AB494" s="494"/>
      <c r="AC494" s="494"/>
      <c r="AD494" s="494"/>
      <c r="AE494" s="494"/>
      <c r="AF494" s="494"/>
      <c r="AG494" s="494"/>
      <c r="AH494" s="494"/>
      <c r="AI494" s="494"/>
    </row>
    <row r="495" spans="1:35" hidden="1">
      <c r="A495" s="739" t="s">
        <v>120</v>
      </c>
      <c r="B495" s="772"/>
      <c r="C495" s="808"/>
      <c r="D495" s="809"/>
      <c r="E495" s="748"/>
      <c r="F495" s="748"/>
      <c r="G495" s="748"/>
      <c r="H495" s="748"/>
      <c r="I495" s="748"/>
      <c r="J495" s="748"/>
      <c r="K495" s="748"/>
      <c r="L495" s="810"/>
      <c r="M495" s="810"/>
      <c r="N495" s="746"/>
      <c r="O495" s="746"/>
      <c r="P495" s="746"/>
      <c r="Q495" s="746"/>
      <c r="R495" s="746"/>
      <c r="S495" s="746"/>
      <c r="T495" s="810"/>
      <c r="U495" s="810"/>
      <c r="V495" s="746"/>
      <c r="W495" s="1100" t="s">
        <v>1659</v>
      </c>
      <c r="X495" s="1100"/>
      <c r="Y495" s="1100"/>
      <c r="Z495" s="1100"/>
      <c r="AA495" s="1100"/>
      <c r="AB495" s="1100"/>
      <c r="AC495" s="746"/>
      <c r="AD495" s="1100" t="s">
        <v>1573</v>
      </c>
      <c r="AE495" s="1100"/>
      <c r="AF495" s="1100"/>
      <c r="AG495" s="1100"/>
      <c r="AH495" s="1100"/>
      <c r="AI495" s="1100"/>
    </row>
    <row r="496" spans="1:35" hidden="1">
      <c r="A496" s="739" t="s">
        <v>120</v>
      </c>
      <c r="B496" s="772"/>
      <c r="C496" s="808"/>
      <c r="D496" s="809"/>
      <c r="E496" s="748"/>
      <c r="F496" s="748"/>
      <c r="G496" s="748"/>
      <c r="H496" s="748"/>
      <c r="I496" s="748"/>
      <c r="J496" s="748"/>
      <c r="K496" s="748"/>
      <c r="L496" s="810"/>
      <c r="M496" s="810"/>
      <c r="N496" s="746"/>
      <c r="O496" s="746"/>
      <c r="P496" s="746"/>
      <c r="Q496" s="746"/>
      <c r="R496" s="746"/>
      <c r="S496" s="746"/>
      <c r="T496" s="810"/>
      <c r="U496" s="810"/>
      <c r="V496" s="746"/>
      <c r="W496" s="1056" t="s">
        <v>1063</v>
      </c>
      <c r="X496" s="1056"/>
      <c r="Y496" s="1056"/>
      <c r="Z496" s="1056"/>
      <c r="AA496" s="1056"/>
      <c r="AB496" s="1056"/>
      <c r="AC496" s="746"/>
      <c r="AD496" s="1056" t="s">
        <v>1063</v>
      </c>
      <c r="AE496" s="1056"/>
      <c r="AF496" s="1056"/>
      <c r="AG496" s="1056"/>
      <c r="AH496" s="1056"/>
      <c r="AI496" s="1056"/>
    </row>
    <row r="497" spans="1:35" hidden="1">
      <c r="A497" s="745" t="s">
        <v>120</v>
      </c>
      <c r="B497" s="772"/>
      <c r="C497" s="490" t="s">
        <v>1114</v>
      </c>
      <c r="D497" s="809"/>
      <c r="E497" s="748"/>
      <c r="F497" s="748"/>
      <c r="G497" s="748"/>
      <c r="H497" s="748"/>
      <c r="I497" s="748"/>
      <c r="J497" s="748"/>
      <c r="K497" s="810"/>
      <c r="L497" s="810"/>
      <c r="M497" s="810"/>
      <c r="N497" s="810"/>
      <c r="O497" s="810"/>
      <c r="P497" s="810"/>
      <c r="Q497" s="810"/>
      <c r="R497" s="810"/>
      <c r="S497" s="810"/>
      <c r="T497" s="810"/>
      <c r="U497" s="810"/>
      <c r="V497" s="810"/>
      <c r="W497" s="1010">
        <v>120000000000</v>
      </c>
      <c r="X497" s="1010"/>
      <c r="Y497" s="1010"/>
      <c r="Z497" s="1010"/>
      <c r="AA497" s="1010"/>
      <c r="AB497" s="1010"/>
      <c r="AC497" s="664"/>
      <c r="AD497" s="1010">
        <v>120000000000</v>
      </c>
      <c r="AE497" s="1010"/>
      <c r="AF497" s="1010"/>
      <c r="AG497" s="1010"/>
      <c r="AH497" s="1010"/>
      <c r="AI497" s="1010"/>
    </row>
    <row r="498" spans="1:35" hidden="1">
      <c r="A498" s="783" t="s">
        <v>120</v>
      </c>
      <c r="B498" s="797"/>
      <c r="C498" s="797" t="s">
        <v>1024</v>
      </c>
      <c r="D498" s="863" t="s">
        <v>1124</v>
      </c>
      <c r="E498" s="864"/>
      <c r="F498" s="864"/>
      <c r="G498" s="864"/>
      <c r="H498" s="864"/>
      <c r="I498" s="864"/>
      <c r="J498" s="864"/>
      <c r="K498" s="864"/>
      <c r="L498" s="810"/>
      <c r="M498" s="810"/>
      <c r="N498" s="773"/>
      <c r="O498" s="773"/>
      <c r="P498" s="773"/>
      <c r="Q498" s="773"/>
      <c r="R498" s="773"/>
      <c r="S498" s="773"/>
      <c r="T498" s="810"/>
      <c r="U498" s="810"/>
      <c r="V498" s="773"/>
      <c r="W498" s="1099">
        <v>120000000000</v>
      </c>
      <c r="X498" s="1099"/>
      <c r="Y498" s="1099"/>
      <c r="Z498" s="1099"/>
      <c r="AA498" s="1099"/>
      <c r="AB498" s="1099"/>
      <c r="AC498" s="865"/>
      <c r="AD498" s="1099">
        <v>120000000000</v>
      </c>
      <c r="AE498" s="1099"/>
      <c r="AF498" s="1099"/>
      <c r="AG498" s="1099"/>
      <c r="AH498" s="1099"/>
      <c r="AI498" s="1099"/>
    </row>
    <row r="499" spans="1:35" hidden="1">
      <c r="A499" s="783" t="s">
        <v>120</v>
      </c>
      <c r="B499" s="797"/>
      <c r="C499" s="797" t="s">
        <v>1024</v>
      </c>
      <c r="D499" s="863" t="s">
        <v>1125</v>
      </c>
      <c r="E499" s="864"/>
      <c r="F499" s="864"/>
      <c r="G499" s="864"/>
      <c r="H499" s="864"/>
      <c r="I499" s="864"/>
      <c r="J499" s="864"/>
      <c r="K499" s="864"/>
      <c r="L499" s="810"/>
      <c r="M499" s="810"/>
      <c r="N499" s="773"/>
      <c r="O499" s="773"/>
      <c r="P499" s="773"/>
      <c r="Q499" s="773"/>
      <c r="R499" s="773"/>
      <c r="S499" s="773"/>
      <c r="T499" s="810"/>
      <c r="U499" s="810"/>
      <c r="V499" s="773"/>
      <c r="W499" s="1099">
        <v>120000000000</v>
      </c>
      <c r="X499" s="1099"/>
      <c r="Y499" s="1099"/>
      <c r="Z499" s="1099"/>
      <c r="AA499" s="1099"/>
      <c r="AB499" s="1099"/>
      <c r="AC499" s="865"/>
      <c r="AD499" s="1099">
        <v>120000000000</v>
      </c>
      <c r="AE499" s="1099"/>
      <c r="AF499" s="1099"/>
      <c r="AG499" s="1099"/>
      <c r="AH499" s="1099"/>
      <c r="AI499" s="1099"/>
    </row>
    <row r="500" spans="1:35" ht="10.5" hidden="1" customHeight="1">
      <c r="A500" s="739" t="s">
        <v>120</v>
      </c>
      <c r="B500" s="772"/>
      <c r="C500" s="808"/>
      <c r="D500" s="809"/>
      <c r="E500" s="748"/>
      <c r="F500" s="748"/>
      <c r="G500" s="748"/>
      <c r="H500" s="748"/>
      <c r="I500" s="748"/>
      <c r="J500" s="748"/>
      <c r="K500" s="748"/>
      <c r="L500" s="810"/>
      <c r="M500" s="810"/>
      <c r="N500" s="810"/>
      <c r="O500" s="810"/>
      <c r="P500" s="810"/>
      <c r="Q500" s="810"/>
      <c r="R500" s="810"/>
      <c r="S500" s="810"/>
      <c r="T500" s="810"/>
      <c r="U500" s="810"/>
      <c r="V500" s="485"/>
      <c r="W500" s="485"/>
      <c r="X500" s="485"/>
      <c r="Y500" s="485"/>
      <c r="Z500" s="485"/>
      <c r="AA500" s="485"/>
      <c r="AB500" s="485"/>
      <c r="AC500" s="485"/>
      <c r="AD500" s="485"/>
      <c r="AE500" s="485"/>
      <c r="AF500" s="485"/>
      <c r="AG500" s="485"/>
      <c r="AH500" s="485"/>
      <c r="AI500" s="485"/>
    </row>
    <row r="501" spans="1:35" ht="13.5" hidden="1">
      <c r="A501" s="739" t="s">
        <v>1126</v>
      </c>
      <c r="B501" s="769"/>
      <c r="C501" s="775" t="s">
        <v>1127</v>
      </c>
      <c r="D501" s="806"/>
      <c r="E501" s="777"/>
      <c r="F501" s="777"/>
      <c r="G501" s="777"/>
      <c r="H501" s="777"/>
      <c r="I501" s="777"/>
      <c r="J501" s="777"/>
      <c r="K501" s="777"/>
      <c r="L501" s="807"/>
      <c r="M501" s="807"/>
      <c r="N501" s="807"/>
      <c r="O501" s="807"/>
      <c r="P501" s="807"/>
      <c r="Q501" s="807"/>
      <c r="R501" s="807"/>
      <c r="S501" s="807"/>
      <c r="T501" s="807"/>
      <c r="U501" s="807"/>
      <c r="V501" s="494"/>
      <c r="W501" s="494"/>
      <c r="X501" s="494"/>
      <c r="Y501" s="494"/>
      <c r="Z501" s="494"/>
      <c r="AA501" s="494"/>
      <c r="AB501" s="494"/>
      <c r="AC501" s="494"/>
      <c r="AD501" s="494"/>
      <c r="AE501" s="494"/>
      <c r="AF501" s="494"/>
      <c r="AG501" s="494"/>
      <c r="AH501" s="494"/>
      <c r="AI501" s="494"/>
    </row>
    <row r="502" spans="1:35" hidden="1">
      <c r="A502" s="739" t="s">
        <v>120</v>
      </c>
      <c r="B502" s="772"/>
      <c r="C502" s="808"/>
      <c r="D502" s="809"/>
      <c r="E502" s="748"/>
      <c r="F502" s="748"/>
      <c r="G502" s="748"/>
      <c r="H502" s="748"/>
      <c r="I502" s="748"/>
      <c r="J502" s="748"/>
      <c r="K502" s="748"/>
      <c r="L502" s="810"/>
      <c r="M502" s="810"/>
      <c r="N502" s="746"/>
      <c r="O502" s="746"/>
      <c r="P502" s="746"/>
      <c r="Q502" s="746"/>
      <c r="R502" s="746"/>
      <c r="S502" s="746"/>
      <c r="T502" s="810"/>
      <c r="U502" s="810"/>
      <c r="V502" s="746"/>
      <c r="W502" s="1028">
        <v>46022</v>
      </c>
      <c r="X502" s="1100"/>
      <c r="Y502" s="1100"/>
      <c r="Z502" s="1100"/>
      <c r="AA502" s="1100"/>
      <c r="AB502" s="1100"/>
      <c r="AC502" s="746"/>
      <c r="AD502" s="1028">
        <v>45658</v>
      </c>
      <c r="AE502" s="1100"/>
      <c r="AF502" s="1100"/>
      <c r="AG502" s="1100"/>
      <c r="AH502" s="1100"/>
      <c r="AI502" s="1100"/>
    </row>
    <row r="503" spans="1:35" hidden="1">
      <c r="A503" s="739" t="s">
        <v>120</v>
      </c>
      <c r="B503" s="772"/>
      <c r="C503" s="808"/>
      <c r="D503" s="809"/>
      <c r="E503" s="748"/>
      <c r="F503" s="748"/>
      <c r="G503" s="748"/>
      <c r="H503" s="748"/>
      <c r="I503" s="748"/>
      <c r="J503" s="748"/>
      <c r="K503" s="748"/>
      <c r="L503" s="810"/>
      <c r="M503" s="810"/>
      <c r="N503" s="746"/>
      <c r="O503" s="746"/>
      <c r="P503" s="746"/>
      <c r="Q503" s="746"/>
      <c r="R503" s="746"/>
      <c r="S503" s="746"/>
      <c r="T503" s="810"/>
      <c r="U503" s="810"/>
      <c r="V503" s="746"/>
      <c r="W503" s="1056"/>
      <c r="X503" s="1056"/>
      <c r="Y503" s="1056"/>
      <c r="Z503" s="1056"/>
      <c r="AA503" s="1056"/>
      <c r="AB503" s="1056"/>
      <c r="AC503" s="746"/>
      <c r="AD503" s="1056"/>
      <c r="AE503" s="1056"/>
      <c r="AF503" s="1056"/>
      <c r="AG503" s="1056"/>
      <c r="AH503" s="1056"/>
      <c r="AI503" s="1056"/>
    </row>
    <row r="504" spans="1:35" hidden="1">
      <c r="A504" s="739" t="s">
        <v>120</v>
      </c>
      <c r="B504" s="772"/>
      <c r="C504" s="808" t="s">
        <v>1128</v>
      </c>
      <c r="D504" s="809"/>
      <c r="E504" s="748"/>
      <c r="F504" s="748"/>
      <c r="G504" s="748"/>
      <c r="H504" s="748"/>
      <c r="I504" s="748"/>
      <c r="J504" s="748"/>
      <c r="K504" s="748"/>
      <c r="L504" s="810"/>
      <c r="M504" s="810"/>
      <c r="N504" s="746"/>
      <c r="O504" s="746"/>
      <c r="P504" s="746"/>
      <c r="Q504" s="746"/>
      <c r="R504" s="746"/>
      <c r="S504" s="746"/>
      <c r="T504" s="746"/>
      <c r="U504" s="746"/>
      <c r="V504" s="746"/>
      <c r="W504" s="1010">
        <v>12000000</v>
      </c>
      <c r="X504" s="1010"/>
      <c r="Y504" s="1010"/>
      <c r="Z504" s="1010"/>
      <c r="AA504" s="1010"/>
      <c r="AB504" s="1010"/>
      <c r="AC504" s="866"/>
      <c r="AD504" s="1010">
        <v>12000000</v>
      </c>
      <c r="AE504" s="1010"/>
      <c r="AF504" s="1010"/>
      <c r="AG504" s="1010"/>
      <c r="AH504" s="1010"/>
      <c r="AI504" s="1010"/>
    </row>
    <row r="505" spans="1:35" hidden="1">
      <c r="A505" s="739" t="s">
        <v>120</v>
      </c>
      <c r="B505" s="772"/>
      <c r="C505" s="808" t="s">
        <v>1129</v>
      </c>
      <c r="D505" s="809"/>
      <c r="E505" s="748"/>
      <c r="F505" s="748"/>
      <c r="G505" s="748"/>
      <c r="H505" s="748"/>
      <c r="I505" s="748"/>
      <c r="J505" s="748"/>
      <c r="K505" s="748"/>
      <c r="L505" s="810"/>
      <c r="M505" s="810"/>
      <c r="N505" s="746"/>
      <c r="O505" s="746"/>
      <c r="P505" s="746"/>
      <c r="Q505" s="746"/>
      <c r="R505" s="746"/>
      <c r="S505" s="746"/>
      <c r="T505" s="746"/>
      <c r="U505" s="746"/>
      <c r="V505" s="746"/>
      <c r="W505" s="1010">
        <v>12000000</v>
      </c>
      <c r="X505" s="1010"/>
      <c r="Y505" s="1010"/>
      <c r="Z505" s="1010"/>
      <c r="AA505" s="1010"/>
      <c r="AB505" s="1010"/>
      <c r="AC505" s="866"/>
      <c r="AD505" s="1010">
        <v>12000000</v>
      </c>
      <c r="AE505" s="1010"/>
      <c r="AF505" s="1010"/>
      <c r="AG505" s="1010"/>
      <c r="AH505" s="1010"/>
      <c r="AI505" s="1010"/>
    </row>
    <row r="506" spans="1:35" hidden="1">
      <c r="A506" s="739" t="s">
        <v>120</v>
      </c>
      <c r="B506" s="797"/>
      <c r="C506" s="863" t="s">
        <v>1024</v>
      </c>
      <c r="D506" s="809" t="s">
        <v>1130</v>
      </c>
      <c r="E506" s="864"/>
      <c r="F506" s="864"/>
      <c r="G506" s="864"/>
      <c r="H506" s="864"/>
      <c r="I506" s="864"/>
      <c r="J506" s="864"/>
      <c r="K506" s="864"/>
      <c r="L506" s="810"/>
      <c r="M506" s="810"/>
      <c r="N506" s="773"/>
      <c r="O506" s="773"/>
      <c r="P506" s="773"/>
      <c r="Q506" s="773"/>
      <c r="R506" s="773"/>
      <c r="S506" s="773"/>
      <c r="T506" s="773"/>
      <c r="U506" s="773"/>
      <c r="V506" s="773"/>
      <c r="W506" s="1102">
        <v>12000000</v>
      </c>
      <c r="X506" s="1102"/>
      <c r="Y506" s="1102"/>
      <c r="Z506" s="1102"/>
      <c r="AA506" s="1102"/>
      <c r="AB506" s="1102"/>
      <c r="AC506" s="867"/>
      <c r="AD506" s="1102">
        <v>12000000</v>
      </c>
      <c r="AE506" s="1102"/>
      <c r="AF506" s="1102"/>
      <c r="AG506" s="1102"/>
      <c r="AH506" s="1102"/>
      <c r="AI506" s="1102"/>
    </row>
    <row r="507" spans="1:35" hidden="1">
      <c r="A507" s="745" t="s">
        <v>120</v>
      </c>
      <c r="B507" s="772"/>
      <c r="C507" s="490" t="s">
        <v>1131</v>
      </c>
      <c r="D507" s="809"/>
      <c r="E507" s="748"/>
      <c r="F507" s="748"/>
      <c r="G507" s="748"/>
      <c r="H507" s="748"/>
      <c r="I507" s="748"/>
      <c r="J507" s="748"/>
      <c r="K507" s="810"/>
      <c r="L507" s="810"/>
      <c r="M507" s="810"/>
      <c r="N507" s="810"/>
      <c r="O507" s="810"/>
      <c r="P507" s="810"/>
      <c r="Q507" s="810"/>
      <c r="R507" s="810"/>
      <c r="S507" s="810"/>
      <c r="T507" s="810"/>
      <c r="U507" s="810"/>
      <c r="V507" s="810"/>
      <c r="W507" s="1010">
        <v>12000000</v>
      </c>
      <c r="X507" s="1010"/>
      <c r="Y507" s="1010"/>
      <c r="Z507" s="1010"/>
      <c r="AA507" s="1010"/>
      <c r="AB507" s="1010"/>
      <c r="AC507" s="664"/>
      <c r="AD507" s="1010">
        <v>12000000</v>
      </c>
      <c r="AE507" s="1010"/>
      <c r="AF507" s="1010"/>
      <c r="AG507" s="1010"/>
      <c r="AH507" s="1010"/>
      <c r="AI507" s="1010"/>
    </row>
    <row r="508" spans="1:35" hidden="1">
      <c r="A508" s="739" t="s">
        <v>120</v>
      </c>
      <c r="B508" s="797"/>
      <c r="C508" s="863" t="s">
        <v>1024</v>
      </c>
      <c r="D508" s="809" t="s">
        <v>1130</v>
      </c>
      <c r="E508" s="864"/>
      <c r="F508" s="864"/>
      <c r="G508" s="864"/>
      <c r="H508" s="864"/>
      <c r="I508" s="864"/>
      <c r="J508" s="864"/>
      <c r="K508" s="864"/>
      <c r="L508" s="810"/>
      <c r="M508" s="810"/>
      <c r="N508" s="773"/>
      <c r="O508" s="773"/>
      <c r="P508" s="773"/>
      <c r="Q508" s="773"/>
      <c r="R508" s="773"/>
      <c r="S508" s="773"/>
      <c r="T508" s="773"/>
      <c r="U508" s="773"/>
      <c r="V508" s="773"/>
      <c r="W508" s="1102">
        <v>12000000</v>
      </c>
      <c r="X508" s="1102"/>
      <c r="Y508" s="1102"/>
      <c r="Z508" s="1102"/>
      <c r="AA508" s="1102"/>
      <c r="AB508" s="1102"/>
      <c r="AC508" s="867"/>
      <c r="AD508" s="1102">
        <v>12000000</v>
      </c>
      <c r="AE508" s="1102"/>
      <c r="AF508" s="1102"/>
      <c r="AG508" s="1102"/>
      <c r="AH508" s="1102"/>
      <c r="AI508" s="1102"/>
    </row>
    <row r="509" spans="1:35" hidden="1">
      <c r="A509" s="739" t="s">
        <v>120</v>
      </c>
      <c r="B509" s="772"/>
      <c r="C509" s="808" t="s">
        <v>1132</v>
      </c>
      <c r="D509" s="868"/>
      <c r="E509" s="748"/>
      <c r="F509" s="748"/>
      <c r="G509" s="748"/>
      <c r="H509" s="748"/>
      <c r="I509" s="748"/>
      <c r="J509" s="748"/>
      <c r="K509" s="748"/>
      <c r="L509" s="810"/>
      <c r="M509" s="810"/>
      <c r="N509" s="746"/>
      <c r="O509" s="746"/>
      <c r="P509" s="746"/>
      <c r="Q509" s="746"/>
      <c r="R509" s="746"/>
      <c r="S509" s="746"/>
      <c r="T509" s="746"/>
      <c r="U509" s="746"/>
      <c r="V509" s="746"/>
      <c r="W509" s="1010">
        <v>10000</v>
      </c>
      <c r="X509" s="1010"/>
      <c r="Y509" s="1010"/>
      <c r="Z509" s="1010"/>
      <c r="AA509" s="1010"/>
      <c r="AB509" s="1010"/>
      <c r="AC509" s="866"/>
      <c r="AD509" s="1010">
        <v>10000</v>
      </c>
      <c r="AE509" s="1010"/>
      <c r="AF509" s="1010"/>
      <c r="AG509" s="1010"/>
      <c r="AH509" s="1010"/>
      <c r="AI509" s="1010"/>
    </row>
    <row r="510" spans="1:35" hidden="1">
      <c r="A510" s="739" t="s">
        <v>120</v>
      </c>
      <c r="B510" s="769"/>
      <c r="C510" s="772"/>
      <c r="D510" s="748"/>
      <c r="E510" s="748"/>
      <c r="F510" s="748"/>
      <c r="G510" s="748"/>
      <c r="H510" s="748"/>
      <c r="I510" s="748"/>
      <c r="J510" s="748"/>
      <c r="K510" s="748"/>
      <c r="L510" s="748"/>
      <c r="M510" s="748"/>
      <c r="N510" s="748"/>
      <c r="O510" s="748"/>
      <c r="P510" s="748"/>
      <c r="Q510" s="748"/>
      <c r="R510" s="748"/>
      <c r="S510" s="748"/>
      <c r="T510" s="748"/>
      <c r="U510" s="748"/>
      <c r="V510" s="748"/>
      <c r="W510" s="537"/>
      <c r="X510" s="537"/>
      <c r="Y510" s="537"/>
      <c r="Z510" s="537"/>
      <c r="AA510" s="537"/>
      <c r="AB510" s="537"/>
      <c r="AC510" s="537"/>
      <c r="AD510" s="537"/>
      <c r="AE510" s="537"/>
      <c r="AF510" s="537"/>
      <c r="AG510" s="537"/>
      <c r="AH510" s="537"/>
      <c r="AI510" s="537"/>
    </row>
    <row r="511" spans="1:35" hidden="1">
      <c r="A511" s="740" t="s">
        <v>932</v>
      </c>
      <c r="B511" s="769" t="s">
        <v>988</v>
      </c>
      <c r="C511" s="771" t="s">
        <v>1133</v>
      </c>
      <c r="D511" s="748"/>
      <c r="E511" s="748"/>
      <c r="F511" s="748"/>
      <c r="G511" s="748"/>
      <c r="H511" s="748"/>
      <c r="I511" s="748"/>
      <c r="J511" s="748"/>
      <c r="K511" s="748"/>
      <c r="L511" s="748"/>
      <c r="M511" s="748"/>
      <c r="N511" s="748"/>
      <c r="O511" s="748"/>
      <c r="P511" s="748"/>
      <c r="Q511" s="748"/>
      <c r="R511" s="748"/>
      <c r="S511" s="748"/>
      <c r="T511" s="748"/>
      <c r="U511" s="748"/>
      <c r="V511" s="748"/>
      <c r="W511" s="485"/>
      <c r="X511" s="485"/>
      <c r="Y511" s="485"/>
      <c r="Z511" s="485"/>
      <c r="AA511" s="485"/>
      <c r="AB511" s="485"/>
      <c r="AC511" s="485"/>
      <c r="AD511" s="485"/>
      <c r="AE511" s="485"/>
      <c r="AF511" s="485"/>
      <c r="AG511" s="485"/>
      <c r="AH511" s="485"/>
      <c r="AI511" s="485"/>
    </row>
    <row r="512" spans="1:35" hidden="1">
      <c r="A512" s="739" t="s">
        <v>120</v>
      </c>
      <c r="B512" s="769"/>
      <c r="C512" s="772"/>
      <c r="D512" s="773"/>
      <c r="E512" s="773"/>
      <c r="F512" s="773"/>
      <c r="G512" s="773"/>
      <c r="H512" s="773"/>
      <c r="I512" s="773"/>
      <c r="J512" s="773"/>
      <c r="K512" s="773"/>
      <c r="L512" s="773"/>
      <c r="M512" s="773"/>
      <c r="N512" s="773"/>
      <c r="O512" s="773"/>
      <c r="P512" s="773"/>
      <c r="Q512" s="773"/>
      <c r="R512" s="773"/>
      <c r="S512" s="773"/>
      <c r="T512" s="773"/>
      <c r="U512" s="746"/>
      <c r="V512" s="746"/>
      <c r="W512" s="1028" t="s">
        <v>1659</v>
      </c>
      <c r="X512" s="1029"/>
      <c r="Y512" s="1029"/>
      <c r="Z512" s="1029"/>
      <c r="AA512" s="1029"/>
      <c r="AB512" s="1029"/>
      <c r="AC512" s="486"/>
      <c r="AD512" s="1028" t="s">
        <v>1573</v>
      </c>
      <c r="AE512" s="1029"/>
      <c r="AF512" s="1029"/>
      <c r="AG512" s="1029"/>
      <c r="AH512" s="1029"/>
      <c r="AI512" s="1029"/>
    </row>
    <row r="513" spans="1:35" hidden="1">
      <c r="A513" s="739" t="s">
        <v>120</v>
      </c>
      <c r="B513" s="769"/>
      <c r="C513" s="772"/>
      <c r="D513" s="773"/>
      <c r="E513" s="773"/>
      <c r="F513" s="773"/>
      <c r="G513" s="773"/>
      <c r="H513" s="773"/>
      <c r="I513" s="773"/>
      <c r="J513" s="773"/>
      <c r="K513" s="773"/>
      <c r="L513" s="773"/>
      <c r="M513" s="773"/>
      <c r="N513" s="773"/>
      <c r="O513" s="773"/>
      <c r="P513" s="773"/>
      <c r="Q513" s="773"/>
      <c r="R513" s="773"/>
      <c r="S513" s="773"/>
      <c r="T513" s="773"/>
      <c r="U513" s="746"/>
      <c r="V513" s="746"/>
      <c r="W513" s="1030" t="s">
        <v>1063</v>
      </c>
      <c r="X513" s="1030"/>
      <c r="Y513" s="1030"/>
      <c r="Z513" s="1030"/>
      <c r="AA513" s="1030"/>
      <c r="AB513" s="1030"/>
      <c r="AC513" s="486"/>
      <c r="AD513" s="1030" t="s">
        <v>1063</v>
      </c>
      <c r="AE513" s="1030"/>
      <c r="AF513" s="1030"/>
      <c r="AG513" s="1030"/>
      <c r="AH513" s="1030"/>
      <c r="AI513" s="1030"/>
    </row>
    <row r="514" spans="1:35" hidden="1">
      <c r="A514" s="739" t="s">
        <v>120</v>
      </c>
      <c r="B514" s="772"/>
      <c r="C514" s="869" t="s">
        <v>1134</v>
      </c>
      <c r="D514" s="809"/>
      <c r="E514" s="748"/>
      <c r="F514" s="748"/>
      <c r="G514" s="748"/>
      <c r="H514" s="748"/>
      <c r="I514" s="748"/>
      <c r="J514" s="748"/>
      <c r="K514" s="810"/>
      <c r="L514" s="810"/>
      <c r="M514" s="810"/>
      <c r="N514" s="810"/>
      <c r="O514" s="810"/>
      <c r="P514" s="810"/>
      <c r="Q514" s="810"/>
      <c r="R514" s="810"/>
      <c r="S514" s="810"/>
      <c r="T514" s="810"/>
      <c r="U514" s="810"/>
      <c r="V514" s="810"/>
      <c r="W514" s="1010">
        <v>389617542</v>
      </c>
      <c r="X514" s="1010"/>
      <c r="Y514" s="1010"/>
      <c r="Z514" s="1010"/>
      <c r="AA514" s="1010"/>
      <c r="AB514" s="1010"/>
      <c r="AC514" s="664"/>
      <c r="AD514" s="1010">
        <v>1160516</v>
      </c>
      <c r="AE514" s="1010"/>
      <c r="AF514" s="1010"/>
      <c r="AG514" s="1010"/>
      <c r="AH514" s="1010"/>
      <c r="AI514" s="1010"/>
    </row>
    <row r="515" spans="1:35" hidden="1">
      <c r="A515" s="739" t="s">
        <v>120</v>
      </c>
      <c r="B515" s="769"/>
      <c r="C515" s="811" t="s">
        <v>1135</v>
      </c>
      <c r="D515" s="748"/>
      <c r="E515" s="748"/>
      <c r="F515" s="748"/>
      <c r="G515" s="748"/>
      <c r="H515" s="748"/>
      <c r="I515" s="748"/>
      <c r="J515" s="748"/>
      <c r="K515" s="748"/>
      <c r="L515" s="748"/>
      <c r="M515" s="748"/>
      <c r="N515" s="748"/>
      <c r="O515" s="748"/>
      <c r="P515" s="748"/>
      <c r="Q515" s="748"/>
      <c r="R515" s="748"/>
      <c r="S515" s="748"/>
      <c r="T515" s="748"/>
      <c r="U515" s="748"/>
      <c r="V515" s="748"/>
      <c r="W515" s="1010">
        <v>22177287272</v>
      </c>
      <c r="X515" s="1010"/>
      <c r="Y515" s="1010"/>
      <c r="Z515" s="1010"/>
      <c r="AA515" s="1010"/>
      <c r="AB515" s="1010"/>
      <c r="AC515" s="664"/>
      <c r="AD515" s="1010">
        <v>163684469843</v>
      </c>
      <c r="AE515" s="1010"/>
      <c r="AF515" s="1010"/>
      <c r="AG515" s="1010"/>
      <c r="AH515" s="1010"/>
      <c r="AI515" s="1010"/>
    </row>
    <row r="516" spans="1:35" hidden="1">
      <c r="A516" s="739" t="s">
        <v>120</v>
      </c>
      <c r="B516" s="769"/>
      <c r="C516" s="490" t="s">
        <v>1136</v>
      </c>
      <c r="D516" s="748"/>
      <c r="E516" s="748"/>
      <c r="F516" s="748"/>
      <c r="G516" s="748"/>
      <c r="H516" s="748"/>
      <c r="I516" s="748"/>
      <c r="J516" s="748"/>
      <c r="K516" s="748"/>
      <c r="L516" s="748"/>
      <c r="M516" s="748"/>
      <c r="N516" s="748"/>
      <c r="O516" s="748"/>
      <c r="P516" s="748"/>
      <c r="Q516" s="748"/>
      <c r="R516" s="748"/>
      <c r="S516" s="748"/>
      <c r="T516" s="748"/>
      <c r="U516" s="748"/>
      <c r="V516" s="748"/>
      <c r="W516" s="1101">
        <v>-22286136383</v>
      </c>
      <c r="X516" s="1101"/>
      <c r="Y516" s="1101"/>
      <c r="Z516" s="1101"/>
      <c r="AA516" s="1101"/>
      <c r="AB516" s="1101"/>
      <c r="AC516" s="705"/>
      <c r="AD516" s="1101">
        <v>-163296012817</v>
      </c>
      <c r="AE516" s="1101"/>
      <c r="AF516" s="1101"/>
      <c r="AG516" s="1101"/>
      <c r="AH516" s="1101"/>
      <c r="AI516" s="1101"/>
    </row>
    <row r="517" spans="1:35" hidden="1">
      <c r="A517" s="739" t="s">
        <v>120</v>
      </c>
      <c r="B517" s="769"/>
      <c r="C517" s="490"/>
      <c r="D517" s="748"/>
      <c r="E517" s="748"/>
      <c r="F517" s="748"/>
      <c r="G517" s="748"/>
      <c r="H517" s="748"/>
      <c r="I517" s="748"/>
      <c r="J517" s="748"/>
      <c r="K517" s="748"/>
      <c r="L517" s="748"/>
      <c r="M517" s="748"/>
      <c r="N517" s="748"/>
      <c r="O517" s="748"/>
      <c r="P517" s="748"/>
      <c r="Q517" s="748"/>
      <c r="R517" s="748"/>
      <c r="S517" s="748"/>
      <c r="T517" s="748"/>
      <c r="U517" s="748"/>
      <c r="V517" s="748"/>
      <c r="W517" s="664"/>
      <c r="X517" s="664"/>
      <c r="Y517" s="664"/>
      <c r="Z517" s="664"/>
      <c r="AA517" s="664"/>
      <c r="AB517" s="664"/>
      <c r="AC517" s="664"/>
      <c r="AD517" s="664"/>
      <c r="AE517" s="664"/>
      <c r="AF517" s="664"/>
      <c r="AG517" s="664"/>
      <c r="AH517" s="664"/>
      <c r="AI517" s="664"/>
    </row>
    <row r="518" spans="1:35" ht="13.5" hidden="1" thickBot="1">
      <c r="A518" s="739" t="s">
        <v>120</v>
      </c>
      <c r="B518" s="769"/>
      <c r="C518" s="775" t="s">
        <v>1137</v>
      </c>
      <c r="D518" s="776"/>
      <c r="E518" s="777"/>
      <c r="F518" s="777"/>
      <c r="G518" s="777"/>
      <c r="H518" s="777"/>
      <c r="I518" s="777"/>
      <c r="J518" s="777"/>
      <c r="K518" s="778"/>
      <c r="L518" s="778"/>
      <c r="M518" s="778"/>
      <c r="N518" s="778"/>
      <c r="O518" s="778"/>
      <c r="P518" s="778"/>
      <c r="Q518" s="778"/>
      <c r="R518" s="778"/>
      <c r="S518" s="778"/>
      <c r="T518" s="778"/>
      <c r="U518" s="778"/>
      <c r="V518" s="778"/>
      <c r="W518" s="1107">
        <v>280768431</v>
      </c>
      <c r="X518" s="1107"/>
      <c r="Y518" s="1107"/>
      <c r="Z518" s="1107"/>
      <c r="AA518" s="1107"/>
      <c r="AB518" s="1107"/>
      <c r="AC518" s="669"/>
      <c r="AD518" s="1107">
        <v>389617542</v>
      </c>
      <c r="AE518" s="1107"/>
      <c r="AF518" s="1107"/>
      <c r="AG518" s="1107"/>
      <c r="AH518" s="1107"/>
      <c r="AI518" s="1107"/>
    </row>
    <row r="519" spans="1:35" ht="13.5" hidden="1">
      <c r="A519" s="739" t="s">
        <v>120</v>
      </c>
      <c r="B519" s="769"/>
      <c r="C519" s="771" t="s">
        <v>1090</v>
      </c>
      <c r="D519" s="806"/>
      <c r="E519" s="777"/>
      <c r="F519" s="777"/>
      <c r="G519" s="777"/>
      <c r="H519" s="777"/>
      <c r="I519" s="777"/>
      <c r="J519" s="777"/>
      <c r="K519" s="807"/>
      <c r="L519" s="807"/>
      <c r="M519" s="807"/>
      <c r="N519" s="807"/>
      <c r="O519" s="807"/>
      <c r="P519" s="807"/>
      <c r="Q519" s="807"/>
      <c r="R519" s="807"/>
      <c r="S519" s="807"/>
      <c r="T519" s="807"/>
      <c r="U519" s="807"/>
      <c r="V519" s="807"/>
      <c r="W519" s="488"/>
      <c r="X519" s="488"/>
      <c r="Y519" s="488"/>
      <c r="Z519" s="488"/>
      <c r="AA519" s="488"/>
      <c r="AB519" s="488"/>
      <c r="AC519" s="488"/>
      <c r="AD519" s="488"/>
      <c r="AE519" s="488"/>
      <c r="AF519" s="488"/>
      <c r="AG519" s="488"/>
      <c r="AH519" s="488"/>
      <c r="AI519" s="488"/>
    </row>
    <row r="520" spans="1:35" hidden="1">
      <c r="A520" s="739" t="s">
        <v>120</v>
      </c>
      <c r="B520" s="769"/>
      <c r="C520" s="771"/>
      <c r="D520" s="773"/>
      <c r="E520" s="773"/>
      <c r="F520" s="773"/>
      <c r="G520" s="773"/>
      <c r="H520" s="773"/>
      <c r="I520" s="773"/>
      <c r="J520" s="773"/>
      <c r="K520" s="773"/>
      <c r="L520" s="773"/>
      <c r="M520" s="773"/>
      <c r="N520" s="773"/>
      <c r="O520" s="773"/>
      <c r="P520" s="773"/>
      <c r="Q520" s="773"/>
      <c r="R520" s="773"/>
      <c r="S520" s="773"/>
      <c r="T520" s="773"/>
      <c r="U520" s="746"/>
      <c r="V520" s="746"/>
      <c r="W520" s="1028">
        <v>46022</v>
      </c>
      <c r="X520" s="1029"/>
      <c r="Y520" s="1029"/>
      <c r="Z520" s="1029"/>
      <c r="AA520" s="1029"/>
      <c r="AB520" s="1029"/>
      <c r="AC520" s="495"/>
      <c r="AD520" s="1028">
        <v>45658</v>
      </c>
      <c r="AE520" s="1029"/>
      <c r="AF520" s="1029"/>
      <c r="AG520" s="1029"/>
      <c r="AH520" s="1029"/>
      <c r="AI520" s="1029"/>
    </row>
    <row r="521" spans="1:35" hidden="1">
      <c r="A521" s="739" t="s">
        <v>120</v>
      </c>
      <c r="B521" s="769"/>
      <c r="C521" s="772"/>
      <c r="D521" s="773"/>
      <c r="E521" s="773"/>
      <c r="F521" s="773"/>
      <c r="G521" s="773"/>
      <c r="H521" s="773"/>
      <c r="I521" s="773"/>
      <c r="J521" s="773"/>
      <c r="K521" s="773"/>
      <c r="L521" s="773"/>
      <c r="M521" s="773"/>
      <c r="N521" s="773"/>
      <c r="O521" s="773"/>
      <c r="P521" s="773"/>
      <c r="Q521" s="773"/>
      <c r="R521" s="773"/>
      <c r="S521" s="773"/>
      <c r="T521" s="773"/>
      <c r="U521" s="746"/>
      <c r="V521" s="746"/>
      <c r="W521" s="1030" t="s">
        <v>1063</v>
      </c>
      <c r="X521" s="1030"/>
      <c r="Y521" s="1030"/>
      <c r="Z521" s="1030"/>
      <c r="AA521" s="1030"/>
      <c r="AB521" s="1030"/>
      <c r="AC521" s="486"/>
      <c r="AD521" s="1030" t="s">
        <v>1063</v>
      </c>
      <c r="AE521" s="1030"/>
      <c r="AF521" s="1030"/>
      <c r="AG521" s="1030"/>
      <c r="AH521" s="1030"/>
      <c r="AI521" s="1030"/>
    </row>
    <row r="522" spans="1:35" hidden="1">
      <c r="A522" s="739" t="s">
        <v>120</v>
      </c>
      <c r="B522" s="769"/>
      <c r="C522" s="774" t="s">
        <v>1138</v>
      </c>
      <c r="D522" s="774"/>
      <c r="E522" s="748"/>
      <c r="F522" s="748"/>
      <c r="G522" s="748"/>
      <c r="H522" s="748"/>
      <c r="I522" s="748"/>
      <c r="J522" s="748"/>
      <c r="K522" s="748"/>
      <c r="L522" s="748"/>
      <c r="M522" s="748"/>
      <c r="N522" s="748"/>
      <c r="O522" s="748"/>
      <c r="P522" s="748"/>
      <c r="Q522" s="748"/>
      <c r="R522" s="748"/>
      <c r="S522" s="748"/>
      <c r="T522" s="748"/>
      <c r="U522" s="748"/>
      <c r="V522" s="748"/>
      <c r="W522" s="1010">
        <v>280768431</v>
      </c>
      <c r="X522" s="1010"/>
      <c r="Y522" s="1010"/>
      <c r="Z522" s="1010"/>
      <c r="AA522" s="1010"/>
      <c r="AB522" s="1010"/>
      <c r="AC522" s="664"/>
      <c r="AD522" s="1010">
        <v>389617542</v>
      </c>
      <c r="AE522" s="1010"/>
      <c r="AF522" s="1010"/>
      <c r="AG522" s="1010"/>
      <c r="AH522" s="1010"/>
      <c r="AI522" s="1010"/>
    </row>
    <row r="523" spans="1:35" hidden="1">
      <c r="A523" s="739" t="s">
        <v>120</v>
      </c>
      <c r="B523" s="769"/>
      <c r="C523" s="774"/>
      <c r="D523" s="748"/>
      <c r="E523" s="748"/>
      <c r="F523" s="748"/>
      <c r="G523" s="748"/>
      <c r="H523" s="748"/>
      <c r="I523" s="748"/>
      <c r="J523" s="748"/>
      <c r="K523" s="748"/>
      <c r="L523" s="748"/>
      <c r="M523" s="748"/>
      <c r="N523" s="748"/>
      <c r="O523" s="748"/>
      <c r="P523" s="748"/>
      <c r="Q523" s="748"/>
      <c r="R523" s="748"/>
      <c r="S523" s="748"/>
      <c r="T523" s="748"/>
      <c r="U523" s="748"/>
      <c r="V523" s="748"/>
      <c r="W523" s="1010"/>
      <c r="X523" s="1010"/>
      <c r="Y523" s="1010"/>
      <c r="Z523" s="1010"/>
      <c r="AA523" s="1010"/>
      <c r="AB523" s="1010"/>
      <c r="AC523" s="664"/>
      <c r="AD523" s="1010"/>
      <c r="AE523" s="1010"/>
      <c r="AF523" s="1010"/>
      <c r="AG523" s="1010"/>
      <c r="AH523" s="1010"/>
      <c r="AI523" s="1010"/>
    </row>
    <row r="524" spans="1:35" ht="13.5" hidden="1" thickBot="1">
      <c r="A524" s="739" t="s">
        <v>120</v>
      </c>
      <c r="B524" s="769"/>
      <c r="C524" s="775"/>
      <c r="D524" s="776"/>
      <c r="E524" s="777"/>
      <c r="F524" s="777"/>
      <c r="G524" s="777"/>
      <c r="H524" s="777"/>
      <c r="I524" s="777"/>
      <c r="J524" s="777"/>
      <c r="K524" s="778"/>
      <c r="L524" s="778"/>
      <c r="M524" s="778"/>
      <c r="N524" s="778"/>
      <c r="O524" s="778"/>
      <c r="P524" s="778"/>
      <c r="Q524" s="778"/>
      <c r="R524" s="778"/>
      <c r="S524" s="778"/>
      <c r="T524" s="778"/>
      <c r="U524" s="778"/>
      <c r="V524" s="778"/>
      <c r="W524" s="1107">
        <v>280768431</v>
      </c>
      <c r="X524" s="1107"/>
      <c r="Y524" s="1107"/>
      <c r="Z524" s="1107"/>
      <c r="AA524" s="1107"/>
      <c r="AB524" s="1107"/>
      <c r="AC524" s="669"/>
      <c r="AD524" s="1107">
        <v>389617542</v>
      </c>
      <c r="AE524" s="1107"/>
      <c r="AF524" s="1107"/>
      <c r="AG524" s="1107"/>
      <c r="AH524" s="1107"/>
      <c r="AI524" s="1107"/>
    </row>
    <row r="525" spans="1:35" ht="8.25" hidden="1" customHeight="1">
      <c r="A525" s="739"/>
      <c r="B525" s="769"/>
      <c r="C525" s="771"/>
      <c r="D525" s="806"/>
      <c r="E525" s="777"/>
      <c r="F525" s="777"/>
      <c r="G525" s="777"/>
      <c r="H525" s="777"/>
      <c r="I525" s="777"/>
      <c r="J525" s="777"/>
      <c r="K525" s="807"/>
      <c r="L525" s="807"/>
      <c r="M525" s="807"/>
      <c r="N525" s="807"/>
      <c r="O525" s="807"/>
      <c r="P525" s="807"/>
      <c r="Q525" s="807"/>
      <c r="R525" s="807"/>
      <c r="S525" s="807"/>
      <c r="T525" s="807"/>
      <c r="U525" s="807"/>
      <c r="V525" s="807"/>
      <c r="W525" s="488"/>
      <c r="X525" s="488"/>
      <c r="Y525" s="488"/>
      <c r="Z525" s="488"/>
      <c r="AA525" s="488"/>
      <c r="AB525" s="488"/>
      <c r="AC525" s="488"/>
      <c r="AD525" s="488"/>
      <c r="AE525" s="488"/>
      <c r="AF525" s="488"/>
      <c r="AG525" s="488"/>
      <c r="AH525" s="488"/>
      <c r="AI525" s="488"/>
    </row>
    <row r="526" spans="1:35" hidden="1">
      <c r="A526" s="740" t="s">
        <v>933</v>
      </c>
      <c r="B526" s="769" t="s">
        <v>988</v>
      </c>
      <c r="C526" s="771" t="s">
        <v>1139</v>
      </c>
      <c r="D526" s="748"/>
      <c r="E526" s="748"/>
      <c r="F526" s="748"/>
      <c r="G526" s="748"/>
      <c r="H526" s="748"/>
      <c r="I526" s="748"/>
      <c r="J526" s="748"/>
      <c r="K526" s="748"/>
      <c r="L526" s="748"/>
      <c r="M526" s="748"/>
      <c r="N526" s="748"/>
      <c r="O526" s="748"/>
      <c r="P526" s="748"/>
      <c r="Q526" s="748"/>
      <c r="R526" s="748"/>
      <c r="S526" s="748"/>
      <c r="T526" s="748"/>
      <c r="U526" s="748"/>
      <c r="V526" s="748"/>
      <c r="W526" s="485"/>
      <c r="X526" s="485"/>
      <c r="Y526" s="485"/>
      <c r="Z526" s="485"/>
      <c r="AA526" s="485"/>
      <c r="AB526" s="485"/>
      <c r="AC526" s="485"/>
      <c r="AD526" s="485"/>
      <c r="AE526" s="485"/>
      <c r="AF526" s="485"/>
      <c r="AG526" s="485"/>
      <c r="AH526" s="485"/>
      <c r="AI526" s="485"/>
    </row>
    <row r="527" spans="1:35" hidden="1">
      <c r="A527" s="739" t="s">
        <v>120</v>
      </c>
      <c r="B527" s="769"/>
      <c r="C527" s="772"/>
      <c r="D527" s="773"/>
      <c r="E527" s="773"/>
      <c r="F527" s="773"/>
      <c r="G527" s="773"/>
      <c r="H527" s="773"/>
      <c r="I527" s="773"/>
      <c r="J527" s="773"/>
      <c r="K527" s="773"/>
      <c r="L527" s="773"/>
      <c r="M527" s="773"/>
      <c r="N527" s="773"/>
      <c r="O527" s="773"/>
      <c r="P527" s="773"/>
      <c r="Q527" s="773"/>
      <c r="R527" s="773"/>
      <c r="S527" s="773"/>
      <c r="T527" s="773"/>
      <c r="U527" s="746"/>
      <c r="V527" s="746"/>
      <c r="W527" s="1028">
        <v>46022</v>
      </c>
      <c r="X527" s="1029"/>
      <c r="Y527" s="1029"/>
      <c r="Z527" s="1029"/>
      <c r="AA527" s="1029"/>
      <c r="AB527" s="1029"/>
      <c r="AC527" s="495"/>
      <c r="AD527" s="1028">
        <v>45658</v>
      </c>
      <c r="AE527" s="1029"/>
      <c r="AF527" s="1029"/>
      <c r="AG527" s="1029"/>
      <c r="AH527" s="1029"/>
      <c r="AI527" s="1029"/>
    </row>
    <row r="528" spans="1:35" hidden="1">
      <c r="A528" s="739" t="s">
        <v>120</v>
      </c>
      <c r="B528" s="769"/>
      <c r="C528" s="772"/>
      <c r="D528" s="773"/>
      <c r="E528" s="773"/>
      <c r="F528" s="773"/>
      <c r="G528" s="773"/>
      <c r="H528" s="773"/>
      <c r="I528" s="773"/>
      <c r="J528" s="773"/>
      <c r="K528" s="773"/>
      <c r="L528" s="773"/>
      <c r="M528" s="773"/>
      <c r="N528" s="773"/>
      <c r="O528" s="773"/>
      <c r="P528" s="773"/>
      <c r="Q528" s="773"/>
      <c r="R528" s="773"/>
      <c r="S528" s="773"/>
      <c r="T528" s="773"/>
      <c r="U528" s="746"/>
      <c r="V528" s="746"/>
      <c r="W528" s="1030" t="s">
        <v>1063</v>
      </c>
      <c r="X528" s="1030"/>
      <c r="Y528" s="1030"/>
      <c r="Z528" s="1030"/>
      <c r="AA528" s="1030"/>
      <c r="AB528" s="1030"/>
      <c r="AC528" s="486"/>
      <c r="AD528" s="1030" t="s">
        <v>1063</v>
      </c>
      <c r="AE528" s="1030"/>
      <c r="AF528" s="1030"/>
      <c r="AG528" s="1030"/>
      <c r="AH528" s="1030"/>
      <c r="AI528" s="1030"/>
    </row>
    <row r="529" spans="1:35" hidden="1">
      <c r="A529" s="739" t="s">
        <v>120</v>
      </c>
      <c r="B529" s="772"/>
      <c r="C529" s="869" t="s">
        <v>1140</v>
      </c>
      <c r="D529" s="809"/>
      <c r="E529" s="748"/>
      <c r="F529" s="748"/>
      <c r="G529" s="748"/>
      <c r="H529" s="748"/>
      <c r="I529" s="748"/>
      <c r="J529" s="748"/>
      <c r="K529" s="810"/>
      <c r="L529" s="810"/>
      <c r="M529" s="810"/>
      <c r="N529" s="810"/>
      <c r="O529" s="810"/>
      <c r="P529" s="810"/>
      <c r="Q529" s="810"/>
      <c r="R529" s="810"/>
      <c r="S529" s="810"/>
      <c r="T529" s="810"/>
      <c r="U529" s="810"/>
      <c r="V529" s="810"/>
      <c r="W529" s="1094">
        <v>46264477546</v>
      </c>
      <c r="X529" s="1094"/>
      <c r="Y529" s="1094"/>
      <c r="Z529" s="1094"/>
      <c r="AA529" s="1094"/>
      <c r="AB529" s="1094"/>
      <c r="AC529" s="683"/>
      <c r="AD529" s="1094">
        <v>243996283438.1507</v>
      </c>
      <c r="AE529" s="1094"/>
      <c r="AF529" s="1094"/>
      <c r="AG529" s="1094"/>
      <c r="AH529" s="1094"/>
      <c r="AI529" s="1094"/>
    </row>
    <row r="530" spans="1:35" ht="13.5" hidden="1">
      <c r="A530" s="783" t="s">
        <v>120</v>
      </c>
      <c r="B530" s="784"/>
      <c r="C530" s="773" t="s">
        <v>1024</v>
      </c>
      <c r="D530" s="870" t="s">
        <v>1141</v>
      </c>
      <c r="E530" s="864"/>
      <c r="F530" s="864"/>
      <c r="G530" s="864"/>
      <c r="H530" s="864"/>
      <c r="I530" s="864"/>
      <c r="J530" s="864"/>
      <c r="K530" s="864"/>
      <c r="L530" s="864"/>
      <c r="M530" s="864"/>
      <c r="N530" s="864"/>
      <c r="O530" s="864"/>
      <c r="P530" s="864"/>
      <c r="Q530" s="864"/>
      <c r="R530" s="864"/>
      <c r="S530" s="864"/>
      <c r="T530" s="864"/>
      <c r="U530" s="864"/>
      <c r="V530" s="864"/>
      <c r="W530" s="1099">
        <v>21615210746</v>
      </c>
      <c r="X530" s="1099"/>
      <c r="Y530" s="1099"/>
      <c r="Z530" s="1099"/>
      <c r="AA530" s="1099"/>
      <c r="AB530" s="1099"/>
      <c r="AC530" s="693"/>
      <c r="AD530" s="1099">
        <v>217348427438.1507</v>
      </c>
      <c r="AE530" s="1099"/>
      <c r="AF530" s="1099"/>
      <c r="AG530" s="1099"/>
      <c r="AH530" s="1099"/>
      <c r="AI530" s="1099"/>
    </row>
    <row r="531" spans="1:35" ht="13.5" hidden="1">
      <c r="A531" s="783" t="s">
        <v>120</v>
      </c>
      <c r="B531" s="784"/>
      <c r="C531" s="773" t="s">
        <v>1024</v>
      </c>
      <c r="D531" s="870" t="s">
        <v>1572</v>
      </c>
      <c r="E531" s="864"/>
      <c r="F531" s="864"/>
      <c r="G531" s="864"/>
      <c r="H531" s="864"/>
      <c r="I531" s="864"/>
      <c r="J531" s="864"/>
      <c r="K531" s="864"/>
      <c r="L531" s="864"/>
      <c r="M531" s="864"/>
      <c r="N531" s="864"/>
      <c r="O531" s="864"/>
      <c r="P531" s="864"/>
      <c r="Q531" s="864"/>
      <c r="R531" s="864"/>
      <c r="S531" s="864"/>
      <c r="T531" s="864"/>
      <c r="U531" s="864"/>
      <c r="V531" s="864"/>
      <c r="W531" s="1099">
        <v>24649266800</v>
      </c>
      <c r="X531" s="1099"/>
      <c r="Y531" s="1099"/>
      <c r="Z531" s="1099"/>
      <c r="AA531" s="1099"/>
      <c r="AB531" s="1099"/>
      <c r="AC531" s="693"/>
      <c r="AD531" s="1099">
        <v>26647856000</v>
      </c>
      <c r="AE531" s="1099"/>
      <c r="AF531" s="1099"/>
      <c r="AG531" s="1099"/>
      <c r="AH531" s="1099"/>
      <c r="AI531" s="1099"/>
    </row>
    <row r="532" spans="1:35" ht="12.75" hidden="1" customHeight="1" outlineLevel="1">
      <c r="A532" s="739" t="s">
        <v>120</v>
      </c>
      <c r="B532" s="772"/>
      <c r="C532" s="869" t="s">
        <v>1142</v>
      </c>
      <c r="D532" s="809"/>
      <c r="E532" s="748"/>
      <c r="F532" s="748"/>
      <c r="G532" s="748"/>
      <c r="H532" s="748"/>
      <c r="I532" s="748"/>
      <c r="J532" s="748"/>
      <c r="K532" s="810"/>
      <c r="L532" s="810"/>
      <c r="M532" s="810"/>
      <c r="N532" s="810"/>
      <c r="O532" s="810"/>
      <c r="P532" s="810"/>
      <c r="Q532" s="810"/>
      <c r="R532" s="810"/>
      <c r="S532" s="810"/>
      <c r="T532" s="810"/>
      <c r="U532" s="810"/>
      <c r="V532" s="810"/>
      <c r="W532" s="1010">
        <v>0</v>
      </c>
      <c r="X532" s="1010"/>
      <c r="Y532" s="1010"/>
      <c r="Z532" s="1010"/>
      <c r="AA532" s="1010"/>
      <c r="AB532" s="1010"/>
      <c r="AC532" s="664"/>
      <c r="AD532" s="1010">
        <v>0</v>
      </c>
      <c r="AE532" s="1010"/>
      <c r="AF532" s="1010"/>
      <c r="AG532" s="1010"/>
      <c r="AH532" s="1010"/>
      <c r="AI532" s="1010"/>
    </row>
    <row r="533" spans="1:35" hidden="1" collapsed="1">
      <c r="A533" s="739" t="s">
        <v>120</v>
      </c>
      <c r="B533" s="769"/>
      <c r="C533" s="490"/>
      <c r="D533" s="748"/>
      <c r="E533" s="748"/>
      <c r="F533" s="748"/>
      <c r="G533" s="748"/>
      <c r="H533" s="748"/>
      <c r="I533" s="748"/>
      <c r="J533" s="748"/>
      <c r="K533" s="748"/>
      <c r="L533" s="748"/>
      <c r="M533" s="748"/>
      <c r="N533" s="748"/>
      <c r="O533" s="748"/>
      <c r="P533" s="748"/>
      <c r="Q533" s="748"/>
      <c r="R533" s="748"/>
      <c r="S533" s="748"/>
      <c r="T533" s="748"/>
      <c r="U533" s="748"/>
      <c r="V533" s="748"/>
      <c r="W533" s="664"/>
      <c r="X533" s="664"/>
      <c r="Y533" s="664"/>
      <c r="Z533" s="664"/>
      <c r="AA533" s="664"/>
      <c r="AB533" s="664"/>
      <c r="AC533" s="664"/>
      <c r="AD533" s="664"/>
      <c r="AE533" s="664"/>
      <c r="AF533" s="664"/>
      <c r="AG533" s="664"/>
      <c r="AH533" s="664"/>
      <c r="AI533" s="664"/>
    </row>
    <row r="534" spans="1:35" ht="13.5" hidden="1" thickBot="1">
      <c r="A534" s="739" t="s">
        <v>120</v>
      </c>
      <c r="B534" s="769"/>
      <c r="C534" s="775"/>
      <c r="D534" s="776"/>
      <c r="E534" s="777"/>
      <c r="F534" s="777"/>
      <c r="G534" s="777"/>
      <c r="H534" s="777"/>
      <c r="I534" s="777"/>
      <c r="J534" s="777"/>
      <c r="K534" s="778"/>
      <c r="L534" s="778"/>
      <c r="M534" s="778"/>
      <c r="N534" s="778"/>
      <c r="O534" s="778"/>
      <c r="P534" s="778"/>
      <c r="Q534" s="778"/>
      <c r="R534" s="778"/>
      <c r="S534" s="778"/>
      <c r="T534" s="778"/>
      <c r="U534" s="778"/>
      <c r="V534" s="778"/>
      <c r="W534" s="1107">
        <v>46264477546</v>
      </c>
      <c r="X534" s="1107"/>
      <c r="Y534" s="1107"/>
      <c r="Z534" s="1107"/>
      <c r="AA534" s="1107"/>
      <c r="AB534" s="1107"/>
      <c r="AC534" s="669"/>
      <c r="AD534" s="1107">
        <v>243996283438.1507</v>
      </c>
      <c r="AE534" s="1107"/>
      <c r="AF534" s="1107"/>
      <c r="AG534" s="1107"/>
      <c r="AH534" s="1107"/>
      <c r="AI534" s="1107"/>
    </row>
    <row r="535" spans="1:35" hidden="1">
      <c r="A535" s="740" t="s">
        <v>934</v>
      </c>
      <c r="B535" s="769" t="s">
        <v>988</v>
      </c>
      <c r="C535" s="771" t="s">
        <v>1143</v>
      </c>
      <c r="D535" s="748"/>
      <c r="E535" s="748"/>
      <c r="F535" s="748"/>
      <c r="G535" s="748"/>
      <c r="H535" s="748"/>
      <c r="I535" s="748"/>
      <c r="J535" s="748"/>
      <c r="K535" s="748"/>
      <c r="L535" s="748"/>
      <c r="M535" s="748"/>
      <c r="N535" s="748"/>
      <c r="O535" s="748"/>
      <c r="P535" s="748"/>
      <c r="Q535" s="748"/>
      <c r="R535" s="748"/>
      <c r="S535" s="748"/>
      <c r="T535" s="748"/>
      <c r="U535" s="748"/>
      <c r="V535" s="748"/>
      <c r="W535" s="485"/>
      <c r="X535" s="485"/>
      <c r="Y535" s="485"/>
      <c r="Z535" s="485"/>
      <c r="AA535" s="485"/>
      <c r="AB535" s="485"/>
      <c r="AC535" s="485"/>
      <c r="AD535" s="485"/>
      <c r="AE535" s="485"/>
      <c r="AF535" s="485"/>
      <c r="AG535" s="485"/>
      <c r="AH535" s="485"/>
      <c r="AI535" s="485"/>
    </row>
    <row r="536" spans="1:35" hidden="1">
      <c r="A536" s="739" t="s">
        <v>120</v>
      </c>
      <c r="B536" s="769"/>
      <c r="C536" s="772"/>
      <c r="D536" s="773"/>
      <c r="E536" s="773"/>
      <c r="F536" s="773"/>
      <c r="G536" s="773"/>
      <c r="H536" s="773"/>
      <c r="I536" s="773"/>
      <c r="J536" s="773"/>
      <c r="K536" s="773"/>
      <c r="L536" s="773"/>
      <c r="M536" s="773"/>
      <c r="N536" s="773"/>
      <c r="O536" s="773"/>
      <c r="P536" s="773"/>
      <c r="Q536" s="773"/>
      <c r="R536" s="773"/>
      <c r="S536" s="773"/>
      <c r="T536" s="773"/>
      <c r="U536" s="746"/>
      <c r="V536" s="746"/>
      <c r="W536" s="1028">
        <v>46022</v>
      </c>
      <c r="X536" s="1029"/>
      <c r="Y536" s="1029"/>
      <c r="Z536" s="1029"/>
      <c r="AA536" s="1029"/>
      <c r="AB536" s="1029"/>
      <c r="AC536" s="486"/>
      <c r="AD536" s="1028">
        <v>45658</v>
      </c>
      <c r="AE536" s="1029"/>
      <c r="AF536" s="1029"/>
      <c r="AG536" s="1029"/>
      <c r="AH536" s="1029"/>
      <c r="AI536" s="1029"/>
    </row>
    <row r="537" spans="1:35" hidden="1">
      <c r="A537" s="739" t="s">
        <v>120</v>
      </c>
      <c r="B537" s="769"/>
      <c r="C537" s="772"/>
      <c r="D537" s="773"/>
      <c r="E537" s="773"/>
      <c r="F537" s="773"/>
      <c r="G537" s="773"/>
      <c r="H537" s="773"/>
      <c r="I537" s="773"/>
      <c r="J537" s="773"/>
      <c r="K537" s="773"/>
      <c r="L537" s="773"/>
      <c r="M537" s="773"/>
      <c r="N537" s="773"/>
      <c r="O537" s="773"/>
      <c r="P537" s="773"/>
      <c r="Q537" s="773"/>
      <c r="R537" s="773"/>
      <c r="S537" s="773"/>
      <c r="T537" s="773"/>
      <c r="U537" s="746"/>
      <c r="V537" s="746"/>
      <c r="W537" s="1030" t="s">
        <v>1063</v>
      </c>
      <c r="X537" s="1030"/>
      <c r="Y537" s="1030"/>
      <c r="Z537" s="1030"/>
      <c r="AA537" s="1030"/>
      <c r="AB537" s="1030"/>
      <c r="AC537" s="486"/>
      <c r="AD537" s="1030" t="s">
        <v>1063</v>
      </c>
      <c r="AE537" s="1030"/>
      <c r="AF537" s="1030"/>
      <c r="AG537" s="1030"/>
      <c r="AH537" s="1030"/>
      <c r="AI537" s="1030"/>
    </row>
    <row r="538" spans="1:35" ht="13.5" hidden="1" customHeight="1">
      <c r="A538" s="739" t="s">
        <v>120</v>
      </c>
      <c r="B538" s="751"/>
      <c r="C538" s="1106" t="s">
        <v>1705</v>
      </c>
      <c r="D538" s="1106"/>
      <c r="E538" s="1106"/>
      <c r="F538" s="1106"/>
      <c r="G538" s="1106"/>
      <c r="H538" s="1106"/>
      <c r="I538" s="1106"/>
      <c r="J538" s="1106"/>
      <c r="K538" s="1106"/>
      <c r="L538" s="1106"/>
      <c r="M538" s="1106"/>
      <c r="N538" s="1106"/>
      <c r="O538" s="1106"/>
      <c r="P538" s="1106"/>
      <c r="Q538" s="1106"/>
      <c r="R538" s="1106"/>
      <c r="S538" s="1106"/>
      <c r="T538" s="1106"/>
      <c r="U538" s="871"/>
      <c r="V538" s="871"/>
      <c r="W538" s="1025">
        <v>0</v>
      </c>
      <c r="X538" s="1025"/>
      <c r="Y538" s="1025"/>
      <c r="Z538" s="1025"/>
      <c r="AA538" s="1025"/>
      <c r="AB538" s="1025"/>
      <c r="AC538" s="671"/>
      <c r="AD538" s="1025">
        <v>37853637</v>
      </c>
      <c r="AE538" s="1025"/>
      <c r="AF538" s="1025"/>
      <c r="AG538" s="1025"/>
      <c r="AH538" s="1025"/>
      <c r="AI538" s="1025"/>
    </row>
    <row r="539" spans="1:35" hidden="1">
      <c r="A539" s="739" t="s">
        <v>120</v>
      </c>
      <c r="B539" s="762"/>
      <c r="C539" s="872" t="s">
        <v>1144</v>
      </c>
      <c r="D539" s="873"/>
      <c r="E539" s="873"/>
      <c r="F539" s="873"/>
      <c r="G539" s="873"/>
      <c r="H539" s="873"/>
      <c r="I539" s="873"/>
      <c r="J539" s="873"/>
      <c r="K539" s="873"/>
      <c r="L539" s="873"/>
      <c r="M539" s="873"/>
      <c r="N539" s="873"/>
      <c r="O539" s="873"/>
      <c r="P539" s="873"/>
      <c r="Q539" s="873"/>
      <c r="R539" s="873"/>
      <c r="S539" s="873"/>
      <c r="T539" s="873"/>
      <c r="U539" s="873"/>
      <c r="V539" s="873"/>
      <c r="W539" s="1025">
        <v>0</v>
      </c>
      <c r="X539" s="1025"/>
      <c r="Y539" s="1025"/>
      <c r="Z539" s="1025"/>
      <c r="AA539" s="1025"/>
      <c r="AB539" s="1025"/>
      <c r="AC539" s="671"/>
      <c r="AD539" s="1025">
        <v>549876330</v>
      </c>
      <c r="AE539" s="1025"/>
      <c r="AF539" s="1025"/>
      <c r="AG539" s="1025"/>
      <c r="AH539" s="1025"/>
      <c r="AI539" s="1025"/>
    </row>
    <row r="540" spans="1:35" hidden="1">
      <c r="A540" s="739" t="s">
        <v>120</v>
      </c>
      <c r="B540" s="769"/>
      <c r="C540" s="490"/>
      <c r="D540" s="748"/>
      <c r="E540" s="748"/>
      <c r="F540" s="748"/>
      <c r="G540" s="748"/>
      <c r="H540" s="748"/>
      <c r="I540" s="748"/>
      <c r="J540" s="748"/>
      <c r="K540" s="748"/>
      <c r="L540" s="748"/>
      <c r="M540" s="748"/>
      <c r="N540" s="748"/>
      <c r="O540" s="748"/>
      <c r="P540" s="748"/>
      <c r="Q540" s="748"/>
      <c r="R540" s="748"/>
      <c r="S540" s="748"/>
      <c r="T540" s="748"/>
      <c r="U540" s="748"/>
      <c r="V540" s="748"/>
      <c r="W540" s="664"/>
      <c r="X540" s="664"/>
      <c r="Y540" s="664"/>
      <c r="Z540" s="664"/>
      <c r="AA540" s="664"/>
      <c r="AB540" s="664"/>
      <c r="AC540" s="664"/>
      <c r="AD540" s="664"/>
      <c r="AE540" s="664"/>
      <c r="AF540" s="664"/>
      <c r="AG540" s="664"/>
      <c r="AH540" s="664"/>
      <c r="AI540" s="664"/>
    </row>
    <row r="541" spans="1:35" ht="13.5" hidden="1" thickBot="1">
      <c r="A541" s="739" t="s">
        <v>120</v>
      </c>
      <c r="B541" s="769"/>
      <c r="C541" s="775"/>
      <c r="D541" s="776"/>
      <c r="E541" s="777"/>
      <c r="F541" s="777"/>
      <c r="G541" s="777"/>
      <c r="H541" s="777"/>
      <c r="I541" s="777"/>
      <c r="J541" s="777"/>
      <c r="K541" s="778"/>
      <c r="L541" s="778"/>
      <c r="M541" s="778"/>
      <c r="N541" s="778"/>
      <c r="O541" s="778"/>
      <c r="P541" s="778"/>
      <c r="Q541" s="778"/>
      <c r="R541" s="778"/>
      <c r="S541" s="778"/>
      <c r="T541" s="778"/>
      <c r="U541" s="778"/>
      <c r="V541" s="778"/>
      <c r="W541" s="1107">
        <v>0</v>
      </c>
      <c r="X541" s="1107"/>
      <c r="Y541" s="1107"/>
      <c r="Z541" s="1107"/>
      <c r="AA541" s="1107"/>
      <c r="AB541" s="1107"/>
      <c r="AC541" s="669"/>
      <c r="AD541" s="1107">
        <v>587729967</v>
      </c>
      <c r="AE541" s="1107"/>
      <c r="AF541" s="1107"/>
      <c r="AG541" s="1107"/>
      <c r="AH541" s="1107"/>
      <c r="AI541" s="1107"/>
    </row>
    <row r="542" spans="1:35" ht="13.5" hidden="1">
      <c r="A542" s="739" t="s">
        <v>120</v>
      </c>
      <c r="B542" s="769"/>
      <c r="C542" s="771"/>
      <c r="D542" s="806"/>
      <c r="E542" s="777"/>
      <c r="F542" s="777"/>
      <c r="G542" s="777"/>
      <c r="H542" s="777"/>
      <c r="I542" s="777"/>
      <c r="J542" s="777"/>
      <c r="K542" s="807"/>
      <c r="L542" s="807"/>
      <c r="M542" s="807"/>
      <c r="N542" s="807"/>
      <c r="O542" s="807"/>
      <c r="P542" s="807"/>
      <c r="Q542" s="807"/>
      <c r="R542" s="807"/>
      <c r="S542" s="807"/>
      <c r="T542" s="807"/>
      <c r="U542" s="807"/>
      <c r="V542" s="807"/>
      <c r="W542" s="488"/>
      <c r="X542" s="488"/>
      <c r="Y542" s="488"/>
      <c r="Z542" s="488"/>
      <c r="AA542" s="488"/>
      <c r="AB542" s="488"/>
      <c r="AC542" s="488"/>
      <c r="AD542" s="488"/>
      <c r="AE542" s="488"/>
      <c r="AF542" s="488"/>
      <c r="AG542" s="488"/>
      <c r="AH542" s="488"/>
      <c r="AI542" s="488"/>
    </row>
    <row r="543" spans="1:35">
      <c r="A543" s="740" t="s">
        <v>932</v>
      </c>
      <c r="B543" s="769" t="s">
        <v>988</v>
      </c>
      <c r="C543" s="771" t="s">
        <v>1145</v>
      </c>
      <c r="D543" s="748"/>
      <c r="E543" s="748"/>
      <c r="F543" s="748"/>
      <c r="G543" s="748"/>
      <c r="H543" s="748"/>
      <c r="I543" s="748"/>
      <c r="J543" s="748"/>
      <c r="K543" s="748"/>
      <c r="L543" s="748"/>
      <c r="M543" s="748"/>
      <c r="N543" s="748"/>
      <c r="O543" s="748"/>
      <c r="P543" s="748"/>
      <c r="Q543" s="748"/>
      <c r="R543" s="748"/>
      <c r="S543" s="748"/>
      <c r="T543" s="748"/>
      <c r="U543" s="748"/>
      <c r="V543" s="748"/>
      <c r="W543" s="485"/>
      <c r="X543" s="485"/>
      <c r="Y543" s="485"/>
      <c r="Z543" s="485"/>
      <c r="AA543" s="485"/>
      <c r="AB543" s="485"/>
      <c r="AC543" s="485"/>
      <c r="AD543" s="485"/>
      <c r="AE543" s="485"/>
      <c r="AF543" s="485"/>
      <c r="AG543" s="485"/>
      <c r="AH543" s="485"/>
      <c r="AI543" s="485"/>
    </row>
    <row r="544" spans="1:35" ht="12.75" customHeight="1">
      <c r="A544" s="739" t="s">
        <v>120</v>
      </c>
      <c r="B544" s="769"/>
      <c r="C544" s="771"/>
      <c r="D544" s="748"/>
      <c r="E544" s="748"/>
      <c r="F544" s="748"/>
      <c r="G544" s="748"/>
      <c r="H544" s="748"/>
      <c r="I544" s="748"/>
      <c r="J544" s="748"/>
      <c r="K544" s="748"/>
      <c r="L544" s="748"/>
      <c r="M544" s="748"/>
      <c r="N544" s="748"/>
      <c r="O544" s="748"/>
      <c r="P544" s="748"/>
      <c r="Q544" s="748"/>
      <c r="R544" s="748"/>
      <c r="S544" s="748"/>
      <c r="T544" s="748"/>
      <c r="U544" s="748"/>
      <c r="V544" s="748"/>
      <c r="W544" s="1104" t="s">
        <v>1665</v>
      </c>
      <c r="X544" s="1105"/>
      <c r="Y544" s="1105"/>
      <c r="Z544" s="1105"/>
      <c r="AA544" s="1105"/>
      <c r="AB544" s="1105"/>
      <c r="AC544" s="495"/>
      <c r="AD544" s="1133" t="s">
        <v>1744</v>
      </c>
      <c r="AE544" s="1134"/>
      <c r="AF544" s="1134"/>
      <c r="AG544" s="1134"/>
      <c r="AH544" s="1134"/>
      <c r="AI544" s="1134"/>
    </row>
    <row r="545" spans="1:35">
      <c r="A545" s="739" t="s">
        <v>120</v>
      </c>
      <c r="B545" s="769"/>
      <c r="C545" s="771"/>
      <c r="D545" s="748"/>
      <c r="E545" s="748"/>
      <c r="F545" s="748"/>
      <c r="G545" s="748"/>
      <c r="H545" s="748"/>
      <c r="I545" s="748"/>
      <c r="J545" s="748"/>
      <c r="K545" s="748"/>
      <c r="L545" s="748"/>
      <c r="M545" s="748"/>
      <c r="N545" s="748"/>
      <c r="O545" s="748"/>
      <c r="P545" s="748"/>
      <c r="Q545" s="748"/>
      <c r="R545" s="748"/>
      <c r="S545" s="748"/>
      <c r="T545" s="748"/>
      <c r="U545" s="748"/>
      <c r="V545" s="748"/>
      <c r="W545" s="1021" t="s">
        <v>1063</v>
      </c>
      <c r="X545" s="1022"/>
      <c r="Y545" s="1022"/>
      <c r="Z545" s="1022"/>
      <c r="AA545" s="1022"/>
      <c r="AB545" s="1022"/>
      <c r="AC545" s="486"/>
      <c r="AD545" s="1021" t="s">
        <v>1063</v>
      </c>
      <c r="AE545" s="1022"/>
      <c r="AF545" s="1022"/>
      <c r="AG545" s="1022"/>
      <c r="AH545" s="1022"/>
      <c r="AI545" s="1022"/>
    </row>
    <row r="546" spans="1:35" s="908" customFormat="1" ht="27.75" customHeight="1">
      <c r="A546" s="739" t="s">
        <v>120</v>
      </c>
      <c r="B546" s="796"/>
      <c r="C546" s="1108" t="s">
        <v>1146</v>
      </c>
      <c r="D546" s="1108"/>
      <c r="E546" s="1108"/>
      <c r="F546" s="1108"/>
      <c r="G546" s="1108"/>
      <c r="H546" s="1108"/>
      <c r="I546" s="1108"/>
      <c r="J546" s="1108"/>
      <c r="K546" s="1108"/>
      <c r="L546" s="1108"/>
      <c r="M546" s="1108"/>
      <c r="N546" s="1108"/>
      <c r="O546" s="1108"/>
      <c r="P546" s="1108"/>
      <c r="Q546" s="1108"/>
      <c r="R546" s="1108"/>
      <c r="S546" s="1108"/>
      <c r="T546" s="1108"/>
      <c r="U546" s="1108"/>
      <c r="V546" s="906"/>
      <c r="W546" s="1043">
        <v>3649017095</v>
      </c>
      <c r="X546" s="1043"/>
      <c r="Y546" s="1043"/>
      <c r="Z546" s="1043"/>
      <c r="AA546" s="1043"/>
      <c r="AB546" s="1043"/>
      <c r="AC546" s="907"/>
      <c r="AD546" s="1043">
        <v>3665164441</v>
      </c>
      <c r="AE546" s="1043"/>
      <c r="AF546" s="1043"/>
      <c r="AG546" s="1043"/>
      <c r="AH546" s="1043"/>
      <c r="AI546" s="1043"/>
    </row>
    <row r="547" spans="1:35" ht="24.75" customHeight="1">
      <c r="A547" s="739" t="s">
        <v>120</v>
      </c>
      <c r="B547" s="762"/>
      <c r="C547" s="1103" t="s">
        <v>1666</v>
      </c>
      <c r="D547" s="1103"/>
      <c r="E547" s="1103"/>
      <c r="F547" s="1103"/>
      <c r="G547" s="1103"/>
      <c r="H547" s="1103"/>
      <c r="I547" s="1103"/>
      <c r="J547" s="1103"/>
      <c r="K547" s="1103"/>
      <c r="L547" s="1103"/>
      <c r="M547" s="1103"/>
      <c r="N547" s="1103"/>
      <c r="O547" s="1103"/>
      <c r="P547" s="1103"/>
      <c r="Q547" s="1103"/>
      <c r="R547" s="1103"/>
      <c r="S547" s="1103"/>
      <c r="T547" s="1103"/>
      <c r="U547" s="1103"/>
      <c r="V547" s="873"/>
      <c r="W547" s="1113">
        <v>6927112318</v>
      </c>
      <c r="X547" s="1113"/>
      <c r="Y547" s="1113"/>
      <c r="Z547" s="1113"/>
      <c r="AA547" s="1113"/>
      <c r="AB547" s="1113"/>
      <c r="AC547" s="538"/>
      <c r="AD547" s="1113">
        <v>7017217912</v>
      </c>
      <c r="AE547" s="1113"/>
      <c r="AF547" s="1113"/>
      <c r="AG547" s="1113"/>
      <c r="AH547" s="1113"/>
      <c r="AI547" s="1113"/>
    </row>
    <row r="548" spans="1:35" s="908" customFormat="1" ht="44.25" customHeight="1">
      <c r="A548" s="739"/>
      <c r="B548" s="796"/>
      <c r="C548" s="1108" t="s">
        <v>1816</v>
      </c>
      <c r="D548" s="1108"/>
      <c r="E548" s="1108"/>
      <c r="F548" s="1108"/>
      <c r="G548" s="1108"/>
      <c r="H548" s="1108"/>
      <c r="I548" s="1108"/>
      <c r="J548" s="1108"/>
      <c r="K548" s="1108"/>
      <c r="L548" s="1108"/>
      <c r="M548" s="1108"/>
      <c r="N548" s="1108"/>
      <c r="O548" s="1108"/>
      <c r="P548" s="1108"/>
      <c r="Q548" s="1108"/>
      <c r="R548" s="1108"/>
      <c r="S548" s="1108"/>
      <c r="T548" s="1108"/>
      <c r="U548" s="1108"/>
      <c r="V548" s="906"/>
      <c r="W548" s="1043">
        <v>532128873</v>
      </c>
      <c r="X548" s="1043"/>
      <c r="Y548" s="1043"/>
      <c r="Z548" s="1043"/>
      <c r="AA548" s="1043"/>
      <c r="AB548" s="1043"/>
      <c r="AC548" s="907"/>
      <c r="AD548" s="1043">
        <v>81347577</v>
      </c>
      <c r="AE548" s="1043"/>
      <c r="AF548" s="1043"/>
      <c r="AG548" s="1043"/>
      <c r="AH548" s="1043"/>
      <c r="AI548" s="1043"/>
    </row>
    <row r="549" spans="1:35">
      <c r="A549" s="739" t="s">
        <v>120</v>
      </c>
      <c r="B549" s="762"/>
      <c r="C549" s="1103" t="s">
        <v>1147</v>
      </c>
      <c r="D549" s="1103"/>
      <c r="E549" s="1103"/>
      <c r="F549" s="1103"/>
      <c r="G549" s="1103"/>
      <c r="H549" s="1103"/>
      <c r="I549" s="1103"/>
      <c r="J549" s="1103"/>
      <c r="K549" s="1103"/>
      <c r="L549" s="1103"/>
      <c r="M549" s="1103"/>
      <c r="N549" s="1103"/>
      <c r="O549" s="1103"/>
      <c r="P549" s="1103"/>
      <c r="Q549" s="1103"/>
      <c r="R549" s="1103"/>
      <c r="S549" s="1103"/>
      <c r="T549" s="1103"/>
      <c r="U549" s="1103"/>
      <c r="V549" s="873"/>
      <c r="W549" s="1002">
        <v>84120466</v>
      </c>
      <c r="X549" s="1002"/>
      <c r="Y549" s="1002"/>
      <c r="Z549" s="1002"/>
      <c r="AA549" s="1002"/>
      <c r="AB549" s="1002"/>
      <c r="AC549" s="538"/>
      <c r="AD549" s="1002">
        <v>317236675</v>
      </c>
      <c r="AE549" s="1002"/>
      <c r="AF549" s="1002"/>
      <c r="AG549" s="1002"/>
      <c r="AH549" s="1002"/>
      <c r="AI549" s="1002"/>
    </row>
    <row r="550" spans="1:35" hidden="1" outlineLevel="1">
      <c r="A550" s="739" t="s">
        <v>120</v>
      </c>
      <c r="B550" s="762"/>
      <c r="C550" s="874" t="s">
        <v>1148</v>
      </c>
      <c r="D550" s="874"/>
      <c r="E550" s="873"/>
      <c r="F550" s="873"/>
      <c r="G550" s="873"/>
      <c r="H550" s="873"/>
      <c r="I550" s="873"/>
      <c r="J550" s="873"/>
      <c r="K550" s="873"/>
      <c r="L550" s="873"/>
      <c r="M550" s="873"/>
      <c r="N550" s="873"/>
      <c r="O550" s="873"/>
      <c r="P550" s="873"/>
      <c r="Q550" s="873"/>
      <c r="R550" s="873"/>
      <c r="S550" s="873"/>
      <c r="T550" s="873"/>
      <c r="U550" s="873"/>
      <c r="V550" s="873"/>
      <c r="W550" s="1114">
        <v>0</v>
      </c>
      <c r="X550" s="1114"/>
      <c r="Y550" s="1114"/>
      <c r="Z550" s="1114"/>
      <c r="AA550" s="1114"/>
      <c r="AB550" s="1114"/>
      <c r="AC550" s="538"/>
      <c r="AD550" s="1002">
        <v>0</v>
      </c>
      <c r="AE550" s="1002"/>
      <c r="AF550" s="1002"/>
      <c r="AG550" s="1002"/>
      <c r="AH550" s="1002"/>
      <c r="AI550" s="1002"/>
    </row>
    <row r="551" spans="1:35" ht="12.75" customHeight="1" collapsed="1">
      <c r="A551" s="739" t="s">
        <v>120</v>
      </c>
      <c r="B551" s="762"/>
      <c r="C551" s="1115" t="s">
        <v>1149</v>
      </c>
      <c r="D551" s="1115"/>
      <c r="E551" s="1115"/>
      <c r="F551" s="1115"/>
      <c r="G551" s="1115"/>
      <c r="H551" s="1115"/>
      <c r="I551" s="1115"/>
      <c r="J551" s="1115"/>
      <c r="K551" s="1115"/>
      <c r="L551" s="1115"/>
      <c r="M551" s="1115"/>
      <c r="N551" s="1115"/>
      <c r="O551" s="1115"/>
      <c r="P551" s="1115"/>
      <c r="Q551" s="1115"/>
      <c r="R551" s="1115"/>
      <c r="S551" s="1115"/>
      <c r="T551" s="1115"/>
      <c r="U551" s="1115"/>
      <c r="V551" s="873"/>
      <c r="W551" s="1002">
        <v>6058445</v>
      </c>
      <c r="X551" s="1002"/>
      <c r="Y551" s="1002"/>
      <c r="Z551" s="1002"/>
      <c r="AA551" s="1002"/>
      <c r="AB551" s="1002"/>
      <c r="AC551" s="538"/>
      <c r="AD551" s="1002">
        <v>17134372</v>
      </c>
      <c r="AE551" s="1002"/>
      <c r="AF551" s="1002"/>
      <c r="AG551" s="1002"/>
      <c r="AH551" s="1002"/>
      <c r="AI551" s="1002"/>
    </row>
    <row r="552" spans="1:35">
      <c r="A552" s="739" t="s">
        <v>120</v>
      </c>
      <c r="B552" s="769"/>
      <c r="C552" s="746"/>
      <c r="D552" s="774"/>
      <c r="E552" s="748"/>
      <c r="F552" s="748"/>
      <c r="G552" s="748"/>
      <c r="H552" s="748"/>
      <c r="I552" s="748"/>
      <c r="J552" s="748"/>
      <c r="K552" s="748"/>
      <c r="L552" s="748"/>
      <c r="M552" s="748"/>
      <c r="N552" s="748"/>
      <c r="O552" s="748"/>
      <c r="P552" s="748"/>
      <c r="Q552" s="748"/>
      <c r="R552" s="748"/>
      <c r="S552" s="748"/>
      <c r="T552" s="748"/>
      <c r="U552" s="748"/>
      <c r="V552" s="748"/>
      <c r="W552" s="537"/>
      <c r="X552" s="537"/>
      <c r="Y552" s="537"/>
      <c r="Z552" s="537"/>
      <c r="AA552" s="537"/>
      <c r="AB552" s="537"/>
      <c r="AC552" s="537"/>
      <c r="AD552" s="537"/>
      <c r="AE552" s="537"/>
      <c r="AF552" s="537"/>
      <c r="AG552" s="537"/>
      <c r="AH552" s="537"/>
      <c r="AI552" s="537"/>
    </row>
    <row r="553" spans="1:35" ht="13.5" thickBot="1">
      <c r="A553" s="739" t="s">
        <v>120</v>
      </c>
      <c r="B553" s="769"/>
      <c r="C553" s="775"/>
      <c r="D553" s="776"/>
      <c r="E553" s="777"/>
      <c r="F553" s="777"/>
      <c r="G553" s="777"/>
      <c r="H553" s="777"/>
      <c r="I553" s="777"/>
      <c r="J553" s="777"/>
      <c r="K553" s="778"/>
      <c r="L553" s="778"/>
      <c r="M553" s="778"/>
      <c r="N553" s="778"/>
      <c r="O553" s="778"/>
      <c r="P553" s="778"/>
      <c r="Q553" s="778"/>
      <c r="R553" s="778"/>
      <c r="S553" s="778"/>
      <c r="T553" s="778"/>
      <c r="U553" s="778"/>
      <c r="V553" s="778"/>
      <c r="W553" s="1017">
        <v>11198437197</v>
      </c>
      <c r="X553" s="1017"/>
      <c r="Y553" s="1017"/>
      <c r="Z553" s="1017"/>
      <c r="AA553" s="1017"/>
      <c r="AB553" s="1017"/>
      <c r="AC553" s="488"/>
      <c r="AD553" s="1017">
        <v>11098100977</v>
      </c>
      <c r="AE553" s="1017"/>
      <c r="AF553" s="1017"/>
      <c r="AG553" s="1017"/>
      <c r="AH553" s="1017"/>
      <c r="AI553" s="1017"/>
    </row>
    <row r="554" spans="1:35" ht="13.5" thickTop="1">
      <c r="A554" s="739"/>
      <c r="B554" s="769"/>
      <c r="C554" s="775"/>
      <c r="D554" s="776"/>
      <c r="E554" s="777"/>
      <c r="F554" s="777"/>
      <c r="G554" s="777"/>
      <c r="H554" s="777"/>
      <c r="I554" s="777"/>
      <c r="J554" s="777"/>
      <c r="K554" s="778"/>
      <c r="L554" s="778"/>
      <c r="M554" s="778"/>
      <c r="N554" s="778"/>
      <c r="O554" s="778"/>
      <c r="P554" s="778"/>
      <c r="Q554" s="778"/>
      <c r="R554" s="778"/>
      <c r="S554" s="778"/>
      <c r="T554" s="778"/>
      <c r="U554" s="778"/>
      <c r="V554" s="778"/>
      <c r="W554" s="488"/>
      <c r="X554" s="488"/>
      <c r="Y554" s="488"/>
      <c r="Z554" s="488"/>
      <c r="AA554" s="488"/>
      <c r="AB554" s="488"/>
      <c r="AC554" s="488"/>
      <c r="AD554" s="488"/>
      <c r="AE554" s="488"/>
      <c r="AF554" s="488"/>
      <c r="AG554" s="488"/>
      <c r="AH554" s="488"/>
      <c r="AI554" s="488"/>
    </row>
    <row r="555" spans="1:35" ht="13.5" thickBot="1">
      <c r="A555" s="739"/>
      <c r="B555" s="769"/>
      <c r="C555" s="1026" t="s">
        <v>1150</v>
      </c>
      <c r="D555" s="1026"/>
      <c r="E555" s="1026"/>
      <c r="F555" s="1026"/>
      <c r="G555" s="1026"/>
      <c r="H555" s="1026"/>
      <c r="I555" s="1026"/>
      <c r="J555" s="1026"/>
      <c r="K555" s="1026"/>
      <c r="L555" s="1026"/>
      <c r="M555" s="1026"/>
      <c r="N555" s="1026"/>
      <c r="O555" s="1026"/>
      <c r="P555" s="1026"/>
      <c r="Q555" s="1026"/>
      <c r="R555" s="1026"/>
      <c r="S555" s="778"/>
      <c r="T555" s="778"/>
      <c r="U555" s="778"/>
      <c r="V555" s="778"/>
      <c r="W555" s="1017">
        <v>9424527993</v>
      </c>
      <c r="X555" s="1017"/>
      <c r="Y555" s="1017"/>
      <c r="Z555" s="1017"/>
      <c r="AA555" s="1017"/>
      <c r="AB555" s="1017"/>
      <c r="AC555" s="488"/>
      <c r="AD555" s="1017">
        <v>9889524912</v>
      </c>
      <c r="AE555" s="1017"/>
      <c r="AF555" s="1017"/>
      <c r="AG555" s="1017"/>
      <c r="AH555" s="1017"/>
      <c r="AI555" s="1017"/>
    </row>
    <row r="556" spans="1:35" ht="13.5" thickTop="1">
      <c r="A556" s="739" t="s">
        <v>120</v>
      </c>
      <c r="B556" s="769"/>
      <c r="C556" s="761" t="s">
        <v>1749</v>
      </c>
      <c r="D556" s="490"/>
      <c r="E556" s="490"/>
      <c r="F556" s="490"/>
      <c r="G556" s="490"/>
      <c r="H556" s="490"/>
      <c r="I556" s="490"/>
      <c r="J556" s="490"/>
      <c r="K556" s="801"/>
      <c r="L556" s="801"/>
      <c r="M556" s="801"/>
      <c r="N556" s="801"/>
      <c r="O556" s="801"/>
      <c r="P556" s="801"/>
      <c r="Q556" s="801"/>
      <c r="R556" s="801"/>
      <c r="S556" s="802"/>
      <c r="T556" s="802"/>
      <c r="U556" s="802"/>
      <c r="V556" s="802"/>
      <c r="W556" s="485"/>
      <c r="X556" s="485"/>
      <c r="Y556" s="485"/>
      <c r="Z556" s="485"/>
      <c r="AA556" s="485"/>
      <c r="AB556" s="485"/>
      <c r="AC556" s="485"/>
      <c r="AD556" s="485"/>
      <c r="AE556" s="485"/>
      <c r="AF556" s="485"/>
      <c r="AG556" s="485"/>
      <c r="AH556" s="485"/>
      <c r="AI556" s="485"/>
    </row>
    <row r="557" spans="1:35" ht="7.5" customHeight="1">
      <c r="A557" s="739"/>
      <c r="B557" s="769"/>
      <c r="C557" s="761"/>
      <c r="D557" s="490"/>
      <c r="E557" s="490"/>
      <c r="F557" s="490"/>
      <c r="G557" s="490"/>
      <c r="H557" s="490"/>
      <c r="I557" s="490"/>
      <c r="J557" s="490"/>
      <c r="K557" s="801"/>
      <c r="L557" s="801"/>
      <c r="M557" s="801"/>
      <c r="N557" s="801"/>
      <c r="O557" s="801"/>
      <c r="P557" s="801"/>
      <c r="Q557" s="801"/>
      <c r="R557" s="801"/>
      <c r="S557" s="802"/>
      <c r="T557" s="802"/>
      <c r="U557" s="802"/>
      <c r="V557" s="802"/>
      <c r="W557" s="485"/>
      <c r="X557" s="485"/>
      <c r="Y557" s="485"/>
      <c r="Z557" s="485"/>
      <c r="AA557" s="485"/>
      <c r="AB557" s="485"/>
      <c r="AC557" s="485"/>
      <c r="AD557" s="485"/>
      <c r="AE557" s="485"/>
      <c r="AF557" s="485"/>
      <c r="AG557" s="485"/>
      <c r="AH557" s="485"/>
      <c r="AI557" s="485"/>
    </row>
    <row r="558" spans="1:35">
      <c r="A558" s="740" t="s">
        <v>933</v>
      </c>
      <c r="B558" s="769" t="s">
        <v>988</v>
      </c>
      <c r="C558" s="771" t="s">
        <v>1151</v>
      </c>
      <c r="D558" s="812"/>
      <c r="E558" s="748"/>
      <c r="F558" s="748"/>
      <c r="G558" s="748"/>
      <c r="H558" s="748"/>
      <c r="I558" s="748"/>
      <c r="J558" s="748"/>
      <c r="K558" s="748"/>
      <c r="L558" s="748"/>
      <c r="M558" s="748"/>
      <c r="N558" s="748"/>
      <c r="O558" s="748"/>
      <c r="P558" s="748"/>
      <c r="Q558" s="748"/>
      <c r="R558" s="748"/>
      <c r="S558" s="748"/>
      <c r="T558" s="748"/>
      <c r="U558" s="748"/>
      <c r="V558" s="748"/>
      <c r="W558" s="485"/>
      <c r="X558" s="485"/>
      <c r="Y558" s="485"/>
      <c r="Z558" s="485"/>
      <c r="AA558" s="485"/>
      <c r="AB558" s="485"/>
      <c r="AC558" s="485"/>
      <c r="AD558" s="485"/>
      <c r="AE558" s="485"/>
      <c r="AF558" s="485"/>
      <c r="AG558" s="485"/>
      <c r="AH558" s="485"/>
      <c r="AI558" s="485"/>
    </row>
    <row r="559" spans="1:35" ht="12.75" customHeight="1">
      <c r="A559" s="739" t="s">
        <v>120</v>
      </c>
      <c r="B559" s="769"/>
      <c r="C559" s="771"/>
      <c r="D559" s="748"/>
      <c r="E559" s="748"/>
      <c r="F559" s="748"/>
      <c r="G559" s="748"/>
      <c r="H559" s="748"/>
      <c r="I559" s="748"/>
      <c r="J559" s="748"/>
      <c r="K559" s="748"/>
      <c r="L559" s="748"/>
      <c r="M559" s="748"/>
      <c r="N559" s="748"/>
      <c r="O559" s="748"/>
      <c r="P559" s="748"/>
      <c r="Q559" s="748"/>
      <c r="R559" s="748"/>
      <c r="S559" s="748"/>
      <c r="T559" s="748"/>
      <c r="U559" s="748"/>
      <c r="V559" s="748"/>
      <c r="W559" s="1100" t="s">
        <v>1665</v>
      </c>
      <c r="X559" s="1029"/>
      <c r="Y559" s="1029"/>
      <c r="Z559" s="1029"/>
      <c r="AA559" s="1029"/>
      <c r="AB559" s="1029"/>
      <c r="AC559" s="495"/>
      <c r="AD559" s="1133" t="s">
        <v>1744</v>
      </c>
      <c r="AE559" s="1134"/>
      <c r="AF559" s="1134"/>
      <c r="AG559" s="1134"/>
      <c r="AH559" s="1134"/>
      <c r="AI559" s="1134"/>
    </row>
    <row r="560" spans="1:35">
      <c r="A560" s="739" t="s">
        <v>120</v>
      </c>
      <c r="B560" s="769"/>
      <c r="C560" s="771"/>
      <c r="D560" s="748"/>
      <c r="E560" s="748"/>
      <c r="F560" s="748"/>
      <c r="G560" s="748"/>
      <c r="H560" s="748"/>
      <c r="I560" s="748"/>
      <c r="J560" s="748"/>
      <c r="K560" s="748"/>
      <c r="L560" s="748"/>
      <c r="M560" s="748"/>
      <c r="N560" s="748"/>
      <c r="O560" s="748"/>
      <c r="P560" s="748"/>
      <c r="Q560" s="748"/>
      <c r="R560" s="748"/>
      <c r="S560" s="748"/>
      <c r="T560" s="748"/>
      <c r="U560" s="748"/>
      <c r="V560" s="748"/>
      <c r="W560" s="1021" t="s">
        <v>1063</v>
      </c>
      <c r="X560" s="1022"/>
      <c r="Y560" s="1022"/>
      <c r="Z560" s="1022"/>
      <c r="AA560" s="1022"/>
      <c r="AB560" s="1022"/>
      <c r="AC560" s="486"/>
      <c r="AD560" s="1021" t="s">
        <v>1063</v>
      </c>
      <c r="AE560" s="1022"/>
      <c r="AF560" s="1022"/>
      <c r="AG560" s="1022"/>
      <c r="AH560" s="1022"/>
      <c r="AI560" s="1022"/>
    </row>
    <row r="561" spans="1:35">
      <c r="A561" s="739" t="s">
        <v>120</v>
      </c>
      <c r="B561" s="769"/>
      <c r="C561" s="1103" t="s">
        <v>1152</v>
      </c>
      <c r="D561" s="1103"/>
      <c r="E561" s="1103"/>
      <c r="F561" s="1103"/>
      <c r="G561" s="1103"/>
      <c r="H561" s="1103"/>
      <c r="I561" s="1103"/>
      <c r="J561" s="1103"/>
      <c r="K561" s="1103"/>
      <c r="L561" s="1103"/>
      <c r="M561" s="1103"/>
      <c r="N561" s="1103"/>
      <c r="O561" s="1103"/>
      <c r="P561" s="1103"/>
      <c r="Q561" s="1103"/>
      <c r="R561" s="1103"/>
      <c r="S561" s="1103"/>
      <c r="T561" s="1103"/>
      <c r="U561" s="802"/>
      <c r="V561" s="746"/>
      <c r="W561" s="1010">
        <v>2075704065</v>
      </c>
      <c r="X561" s="1010"/>
      <c r="Y561" s="1010"/>
      <c r="Z561" s="1010"/>
      <c r="AA561" s="1010"/>
      <c r="AB561" s="1010"/>
      <c r="AC561" s="694"/>
      <c r="AD561" s="1010">
        <v>3618718238</v>
      </c>
      <c r="AE561" s="1010"/>
      <c r="AF561" s="1010"/>
      <c r="AG561" s="1010"/>
      <c r="AH561" s="1010"/>
      <c r="AI561" s="1010"/>
    </row>
    <row r="562" spans="1:35">
      <c r="A562" s="739" t="s">
        <v>120</v>
      </c>
      <c r="B562" s="769"/>
      <c r="C562" s="774" t="s">
        <v>1153</v>
      </c>
      <c r="D562" s="812"/>
      <c r="E562" s="748"/>
      <c r="F562" s="748"/>
      <c r="G562" s="748"/>
      <c r="H562" s="748"/>
      <c r="I562" s="748"/>
      <c r="J562" s="748"/>
      <c r="K562" s="802"/>
      <c r="L562" s="802"/>
      <c r="M562" s="802"/>
      <c r="N562" s="802"/>
      <c r="O562" s="802"/>
      <c r="P562" s="802"/>
      <c r="Q562" s="802"/>
      <c r="R562" s="802"/>
      <c r="S562" s="802"/>
      <c r="T562" s="802"/>
      <c r="U562" s="802"/>
      <c r="V562" s="746"/>
      <c r="W562" s="1010">
        <v>6058445</v>
      </c>
      <c r="X562" s="1010"/>
      <c r="Y562" s="1010"/>
      <c r="Z562" s="1010"/>
      <c r="AA562" s="1010"/>
      <c r="AB562" s="1010"/>
      <c r="AC562" s="695"/>
      <c r="AD562" s="1010">
        <v>17134372</v>
      </c>
      <c r="AE562" s="1010"/>
      <c r="AF562" s="1010"/>
      <c r="AG562" s="1010"/>
      <c r="AH562" s="1010"/>
      <c r="AI562" s="1010"/>
    </row>
    <row r="563" spans="1:35" hidden="1">
      <c r="A563" s="739"/>
      <c r="B563" s="769"/>
      <c r="C563" s="874" t="s">
        <v>1592</v>
      </c>
      <c r="D563" s="812"/>
      <c r="E563" s="748"/>
      <c r="F563" s="748"/>
      <c r="G563" s="748"/>
      <c r="H563" s="748"/>
      <c r="I563" s="748"/>
      <c r="J563" s="748"/>
      <c r="K563" s="802"/>
      <c r="L563" s="802"/>
      <c r="M563" s="802"/>
      <c r="N563" s="802"/>
      <c r="O563" s="802"/>
      <c r="P563" s="802"/>
      <c r="Q563" s="802"/>
      <c r="R563" s="802"/>
      <c r="S563" s="802"/>
      <c r="T563" s="802"/>
      <c r="U563" s="802"/>
      <c r="V563" s="746"/>
      <c r="W563" s="1010">
        <v>0</v>
      </c>
      <c r="X563" s="1010"/>
      <c r="Y563" s="1010"/>
      <c r="Z563" s="1010"/>
      <c r="AA563" s="1010"/>
      <c r="AB563" s="1010"/>
      <c r="AC563" s="695"/>
      <c r="AD563" s="1010">
        <v>0</v>
      </c>
      <c r="AE563" s="1010"/>
      <c r="AF563" s="1010"/>
      <c r="AG563" s="1010"/>
      <c r="AH563" s="1010"/>
      <c r="AI563" s="1010"/>
    </row>
    <row r="564" spans="1:35">
      <c r="A564" s="739" t="s">
        <v>120</v>
      </c>
      <c r="B564" s="769"/>
      <c r="C564" s="774" t="s">
        <v>1520</v>
      </c>
      <c r="D564" s="809"/>
      <c r="E564" s="748"/>
      <c r="F564" s="748"/>
      <c r="G564" s="748"/>
      <c r="H564" s="748"/>
      <c r="I564" s="748"/>
      <c r="J564" s="748"/>
      <c r="K564" s="810"/>
      <c r="L564" s="810"/>
      <c r="M564" s="810"/>
      <c r="N564" s="810"/>
      <c r="O564" s="810"/>
      <c r="P564" s="810"/>
      <c r="Q564" s="810"/>
      <c r="R564" s="810"/>
      <c r="S564" s="810"/>
      <c r="T564" s="810"/>
      <c r="U564" s="810"/>
      <c r="V564" s="810"/>
      <c r="W564" s="1010">
        <v>850000000</v>
      </c>
      <c r="X564" s="1010"/>
      <c r="Y564" s="1010"/>
      <c r="Z564" s="1010"/>
      <c r="AA564" s="1010"/>
      <c r="AB564" s="1010"/>
      <c r="AC564" s="695"/>
      <c r="AD564" s="1010">
        <v>1056725986</v>
      </c>
      <c r="AE564" s="1010"/>
      <c r="AF564" s="1010"/>
      <c r="AG564" s="1010"/>
      <c r="AH564" s="1010"/>
      <c r="AI564" s="1010"/>
    </row>
    <row r="565" spans="1:35" hidden="1">
      <c r="A565" s="739" t="s">
        <v>120</v>
      </c>
      <c r="B565" s="769"/>
      <c r="C565" s="775"/>
      <c r="D565" s="748"/>
      <c r="E565" s="748"/>
      <c r="F565" s="748"/>
      <c r="G565" s="748"/>
      <c r="H565" s="748"/>
      <c r="I565" s="748"/>
      <c r="J565" s="748"/>
      <c r="K565" s="748"/>
      <c r="L565" s="748"/>
      <c r="M565" s="748"/>
      <c r="N565" s="748"/>
      <c r="O565" s="748"/>
      <c r="P565" s="748"/>
      <c r="Q565" s="748"/>
      <c r="R565" s="748"/>
      <c r="S565" s="748"/>
      <c r="T565" s="748"/>
      <c r="U565" s="748"/>
      <c r="V565" s="748"/>
      <c r="W565" s="695"/>
      <c r="X565" s="695"/>
      <c r="Y565" s="695"/>
      <c r="Z565" s="695"/>
      <c r="AA565" s="695"/>
      <c r="AB565" s="695"/>
      <c r="AC565" s="695"/>
      <c r="AD565" s="695"/>
      <c r="AE565" s="695"/>
      <c r="AF565" s="695"/>
      <c r="AG565" s="695"/>
      <c r="AH565" s="695"/>
      <c r="AI565" s="695"/>
    </row>
    <row r="566" spans="1:35" ht="13.5" thickBot="1">
      <c r="A566" s="739" t="s">
        <v>120</v>
      </c>
      <c r="B566" s="769"/>
      <c r="C566" s="775"/>
      <c r="D566" s="776"/>
      <c r="E566" s="777"/>
      <c r="F566" s="777"/>
      <c r="G566" s="777"/>
      <c r="H566" s="777"/>
      <c r="I566" s="777"/>
      <c r="J566" s="777"/>
      <c r="K566" s="778"/>
      <c r="L566" s="778"/>
      <c r="M566" s="778"/>
      <c r="N566" s="778"/>
      <c r="O566" s="778"/>
      <c r="P566" s="778"/>
      <c r="Q566" s="778"/>
      <c r="R566" s="778"/>
      <c r="S566" s="778"/>
      <c r="T566" s="778"/>
      <c r="U566" s="778"/>
      <c r="V566" s="778"/>
      <c r="W566" s="1107">
        <v>2931762510</v>
      </c>
      <c r="X566" s="1107"/>
      <c r="Y566" s="1107"/>
      <c r="Z566" s="1107"/>
      <c r="AA566" s="1107"/>
      <c r="AB566" s="1107"/>
      <c r="AC566" s="669"/>
      <c r="AD566" s="1107">
        <v>4692578596</v>
      </c>
      <c r="AE566" s="1107"/>
      <c r="AF566" s="1107"/>
      <c r="AG566" s="1107"/>
      <c r="AH566" s="1107"/>
      <c r="AI566" s="1107"/>
    </row>
    <row r="567" spans="1:35" ht="9" customHeight="1" thickTop="1">
      <c r="A567" s="739"/>
      <c r="B567" s="769"/>
      <c r="C567" s="775"/>
      <c r="D567" s="776"/>
      <c r="E567" s="777"/>
      <c r="F567" s="777"/>
      <c r="G567" s="777"/>
      <c r="H567" s="777"/>
      <c r="I567" s="777"/>
      <c r="J567" s="777"/>
      <c r="K567" s="778"/>
      <c r="L567" s="778"/>
      <c r="M567" s="778"/>
      <c r="N567" s="778"/>
      <c r="O567" s="778"/>
      <c r="P567" s="778"/>
      <c r="Q567" s="778"/>
      <c r="R567" s="778"/>
      <c r="S567" s="778"/>
      <c r="T567" s="778"/>
      <c r="U567" s="778"/>
      <c r="V567" s="778"/>
      <c r="W567" s="488"/>
      <c r="X567" s="488"/>
      <c r="Y567" s="488"/>
      <c r="Z567" s="488"/>
      <c r="AA567" s="488"/>
      <c r="AB567" s="488"/>
      <c r="AC567" s="488"/>
      <c r="AD567" s="488"/>
      <c r="AE567" s="488"/>
      <c r="AF567" s="488"/>
      <c r="AG567" s="488"/>
      <c r="AH567" s="488"/>
      <c r="AI567" s="488"/>
    </row>
    <row r="568" spans="1:35">
      <c r="A568" s="740" t="s">
        <v>934</v>
      </c>
      <c r="B568" s="769" t="s">
        <v>988</v>
      </c>
      <c r="C568" s="771" t="s">
        <v>1154</v>
      </c>
      <c r="D568" s="748"/>
      <c r="E568" s="748"/>
      <c r="F568" s="748"/>
      <c r="G568" s="748"/>
      <c r="H568" s="748"/>
      <c r="I568" s="748"/>
      <c r="J568" s="748"/>
      <c r="K568" s="748"/>
      <c r="L568" s="748"/>
      <c r="M568" s="748"/>
      <c r="N568" s="748"/>
      <c r="O568" s="748"/>
      <c r="P568" s="748"/>
      <c r="Q568" s="748"/>
      <c r="R568" s="748"/>
      <c r="S568" s="748"/>
      <c r="T568" s="748"/>
      <c r="U568" s="748"/>
      <c r="V568" s="748"/>
      <c r="W568" s="485"/>
      <c r="X568" s="485"/>
      <c r="Y568" s="485"/>
      <c r="Z568" s="485"/>
      <c r="AA568" s="485"/>
      <c r="AB568" s="485"/>
      <c r="AC568" s="485"/>
      <c r="AD568" s="485"/>
      <c r="AE568" s="485"/>
      <c r="AF568" s="485"/>
      <c r="AG568" s="485"/>
      <c r="AH568" s="485"/>
      <c r="AI568" s="485"/>
    </row>
    <row r="569" spans="1:35" ht="12.75" customHeight="1">
      <c r="A569" s="739" t="s">
        <v>120</v>
      </c>
      <c r="B569" s="769"/>
      <c r="C569" s="771"/>
      <c r="D569" s="748"/>
      <c r="E569" s="748"/>
      <c r="F569" s="748"/>
      <c r="G569" s="748"/>
      <c r="H569" s="748"/>
      <c r="I569" s="748"/>
      <c r="J569" s="748"/>
      <c r="K569" s="748"/>
      <c r="L569" s="748"/>
      <c r="M569" s="748"/>
      <c r="N569" s="748"/>
      <c r="O569" s="748"/>
      <c r="P569" s="748"/>
      <c r="Q569" s="748"/>
      <c r="R569" s="748"/>
      <c r="S569" s="748"/>
      <c r="T569" s="748"/>
      <c r="U569" s="748"/>
      <c r="V569" s="748"/>
      <c r="W569" s="1100" t="s">
        <v>1665</v>
      </c>
      <c r="X569" s="1029"/>
      <c r="Y569" s="1029"/>
      <c r="Z569" s="1029"/>
      <c r="AA569" s="1029"/>
      <c r="AB569" s="1029"/>
      <c r="AC569" s="486"/>
      <c r="AD569" s="1100" t="s">
        <v>1744</v>
      </c>
      <c r="AE569" s="1029"/>
      <c r="AF569" s="1029"/>
      <c r="AG569" s="1029"/>
      <c r="AH569" s="1029"/>
      <c r="AI569" s="1029"/>
    </row>
    <row r="570" spans="1:35">
      <c r="A570" s="739" t="s">
        <v>120</v>
      </c>
      <c r="B570" s="769"/>
      <c r="C570" s="771"/>
      <c r="D570" s="748"/>
      <c r="E570" s="748"/>
      <c r="F570" s="748"/>
      <c r="G570" s="748"/>
      <c r="H570" s="748"/>
      <c r="I570" s="748"/>
      <c r="J570" s="748"/>
      <c r="K570" s="748"/>
      <c r="L570" s="748"/>
      <c r="M570" s="748"/>
      <c r="N570" s="748"/>
      <c r="O570" s="748"/>
      <c r="P570" s="748"/>
      <c r="Q570" s="748"/>
      <c r="R570" s="748"/>
      <c r="S570" s="748"/>
      <c r="T570" s="748"/>
      <c r="U570" s="748"/>
      <c r="V570" s="748"/>
      <c r="W570" s="1021" t="s">
        <v>1063</v>
      </c>
      <c r="X570" s="1022"/>
      <c r="Y570" s="1022"/>
      <c r="Z570" s="1022"/>
      <c r="AA570" s="1022"/>
      <c r="AB570" s="1022"/>
      <c r="AC570" s="486"/>
      <c r="AD570" s="1021" t="s">
        <v>1063</v>
      </c>
      <c r="AE570" s="1022"/>
      <c r="AF570" s="1022"/>
      <c r="AG570" s="1022"/>
      <c r="AH570" s="1022"/>
      <c r="AI570" s="1022"/>
    </row>
    <row r="571" spans="1:35">
      <c r="A571" s="739" t="s">
        <v>120</v>
      </c>
      <c r="B571" s="769"/>
      <c r="C571" s="774" t="s">
        <v>1510</v>
      </c>
      <c r="D571" s="809"/>
      <c r="E571" s="748"/>
      <c r="F571" s="748"/>
      <c r="G571" s="748"/>
      <c r="H571" s="748"/>
      <c r="I571" s="748"/>
      <c r="J571" s="748"/>
      <c r="K571" s="810"/>
      <c r="L571" s="810"/>
      <c r="M571" s="810"/>
      <c r="N571" s="810"/>
      <c r="O571" s="810"/>
      <c r="P571" s="810"/>
      <c r="Q571" s="810"/>
      <c r="R571" s="810"/>
      <c r="S571" s="810"/>
      <c r="T571" s="810"/>
      <c r="U571" s="810"/>
      <c r="V571" s="810"/>
      <c r="W571" s="1002">
        <v>1012154844</v>
      </c>
      <c r="X571" s="1002"/>
      <c r="Y571" s="1002"/>
      <c r="Z571" s="1002"/>
      <c r="AA571" s="1002"/>
      <c r="AB571" s="1002"/>
      <c r="AC571" s="537"/>
      <c r="AD571" s="1002">
        <v>213432792</v>
      </c>
      <c r="AE571" s="1002"/>
      <c r="AF571" s="1002"/>
      <c r="AG571" s="1002"/>
      <c r="AH571" s="1002"/>
      <c r="AI571" s="1002"/>
    </row>
    <row r="572" spans="1:35">
      <c r="A572" s="739" t="s">
        <v>120</v>
      </c>
      <c r="B572" s="769"/>
      <c r="C572" s="774" t="s">
        <v>1155</v>
      </c>
      <c r="D572" s="809"/>
      <c r="E572" s="748"/>
      <c r="F572" s="748"/>
      <c r="G572" s="748"/>
      <c r="H572" s="748"/>
      <c r="I572" s="748"/>
      <c r="J572" s="748"/>
      <c r="K572" s="810"/>
      <c r="L572" s="810"/>
      <c r="M572" s="810"/>
      <c r="N572" s="810"/>
      <c r="O572" s="810"/>
      <c r="P572" s="810"/>
      <c r="Q572" s="810"/>
      <c r="R572" s="810"/>
      <c r="S572" s="810"/>
      <c r="T572" s="810"/>
      <c r="U572" s="810"/>
      <c r="V572" s="810"/>
      <c r="W572" s="1002">
        <v>2314375608</v>
      </c>
      <c r="X572" s="1002"/>
      <c r="Y572" s="1002"/>
      <c r="Z572" s="1002"/>
      <c r="AA572" s="1002"/>
      <c r="AB572" s="1002"/>
      <c r="AC572" s="537"/>
      <c r="AD572" s="1002">
        <v>1132915844</v>
      </c>
      <c r="AE572" s="1002"/>
      <c r="AF572" s="1002"/>
      <c r="AG572" s="1002"/>
      <c r="AH572" s="1002"/>
      <c r="AI572" s="1002"/>
    </row>
    <row r="573" spans="1:35">
      <c r="A573" s="739" t="s">
        <v>120</v>
      </c>
      <c r="B573" s="769"/>
      <c r="C573" s="774" t="s">
        <v>1557</v>
      </c>
      <c r="D573" s="809"/>
      <c r="E573" s="748"/>
      <c r="F573" s="748"/>
      <c r="G573" s="748"/>
      <c r="H573" s="748"/>
      <c r="I573" s="748"/>
      <c r="J573" s="748"/>
      <c r="K573" s="810"/>
      <c r="L573" s="810"/>
      <c r="M573" s="810"/>
      <c r="N573" s="810"/>
      <c r="O573" s="810"/>
      <c r="P573" s="810"/>
      <c r="Q573" s="810"/>
      <c r="R573" s="810"/>
      <c r="S573" s="810"/>
      <c r="T573" s="810"/>
      <c r="U573" s="810"/>
      <c r="V573" s="810"/>
      <c r="W573" s="1002">
        <v>8572000</v>
      </c>
      <c r="X573" s="1002"/>
      <c r="Y573" s="1002"/>
      <c r="Z573" s="1002"/>
      <c r="AA573" s="1002"/>
      <c r="AB573" s="1002"/>
      <c r="AC573" s="537"/>
      <c r="AD573" s="1002">
        <v>13924000</v>
      </c>
      <c r="AE573" s="1002"/>
      <c r="AF573" s="1002"/>
      <c r="AG573" s="1002"/>
      <c r="AH573" s="1002"/>
      <c r="AI573" s="1002"/>
    </row>
    <row r="574" spans="1:35">
      <c r="A574" s="739"/>
      <c r="B574" s="769"/>
      <c r="C574" s="774" t="s">
        <v>1667</v>
      </c>
      <c r="D574" s="809"/>
      <c r="E574" s="748"/>
      <c r="F574" s="748"/>
      <c r="G574" s="748"/>
      <c r="H574" s="748"/>
      <c r="I574" s="748"/>
      <c r="J574" s="748"/>
      <c r="K574" s="810"/>
      <c r="L574" s="810"/>
      <c r="M574" s="810"/>
      <c r="N574" s="810"/>
      <c r="O574" s="810"/>
      <c r="P574" s="810"/>
      <c r="Q574" s="810"/>
      <c r="R574" s="810"/>
      <c r="S574" s="810"/>
      <c r="T574" s="810"/>
      <c r="U574" s="810"/>
      <c r="V574" s="810"/>
      <c r="W574" s="1002">
        <v>0</v>
      </c>
      <c r="X574" s="1002"/>
      <c r="Y574" s="1002"/>
      <c r="Z574" s="1002"/>
      <c r="AA574" s="1002"/>
      <c r="AB574" s="1002"/>
      <c r="AC574" s="537"/>
      <c r="AD574" s="1002">
        <v>1420000</v>
      </c>
      <c r="AE574" s="1002"/>
      <c r="AF574" s="1002"/>
      <c r="AG574" s="1002"/>
      <c r="AH574" s="1002"/>
      <c r="AI574" s="1002"/>
    </row>
    <row r="575" spans="1:35" hidden="1">
      <c r="A575" s="739" t="s">
        <v>120</v>
      </c>
      <c r="B575" s="769"/>
      <c r="C575" s="490"/>
      <c r="D575" s="746"/>
      <c r="E575" s="746"/>
      <c r="F575" s="746"/>
      <c r="G575" s="746"/>
      <c r="H575" s="746"/>
      <c r="I575" s="746"/>
      <c r="J575" s="746"/>
      <c r="K575" s="746"/>
      <c r="L575" s="746"/>
      <c r="M575" s="746"/>
      <c r="N575" s="746"/>
      <c r="O575" s="746"/>
      <c r="P575" s="746"/>
      <c r="Q575" s="746"/>
      <c r="R575" s="746"/>
      <c r="S575" s="746"/>
      <c r="T575" s="746"/>
      <c r="U575" s="746"/>
      <c r="V575" s="746"/>
      <c r="W575" s="537"/>
      <c r="X575" s="537"/>
      <c r="Y575" s="537"/>
      <c r="Z575" s="537"/>
      <c r="AA575" s="537"/>
      <c r="AB575" s="537"/>
      <c r="AC575" s="537"/>
      <c r="AD575" s="537"/>
      <c r="AE575" s="537"/>
      <c r="AF575" s="537"/>
      <c r="AG575" s="537"/>
      <c r="AH575" s="537"/>
      <c r="AI575" s="537"/>
    </row>
    <row r="576" spans="1:35" ht="13.5" thickBot="1">
      <c r="A576" s="739" t="s">
        <v>120</v>
      </c>
      <c r="B576" s="769"/>
      <c r="C576" s="775"/>
      <c r="D576" s="776"/>
      <c r="E576" s="777"/>
      <c r="F576" s="777"/>
      <c r="G576" s="777"/>
      <c r="H576" s="777"/>
      <c r="I576" s="777"/>
      <c r="J576" s="777"/>
      <c r="K576" s="778"/>
      <c r="L576" s="778"/>
      <c r="M576" s="778"/>
      <c r="N576" s="778"/>
      <c r="O576" s="778"/>
      <c r="P576" s="778"/>
      <c r="Q576" s="778"/>
      <c r="R576" s="778"/>
      <c r="S576" s="778"/>
      <c r="T576" s="778"/>
      <c r="U576" s="778"/>
      <c r="V576" s="778"/>
      <c r="W576" s="1017">
        <v>3335102452</v>
      </c>
      <c r="X576" s="1017"/>
      <c r="Y576" s="1017"/>
      <c r="Z576" s="1017"/>
      <c r="AA576" s="1017"/>
      <c r="AB576" s="1017"/>
      <c r="AC576" s="488"/>
      <c r="AD576" s="1017">
        <v>1361692636</v>
      </c>
      <c r="AE576" s="1017"/>
      <c r="AF576" s="1017"/>
      <c r="AG576" s="1017"/>
      <c r="AH576" s="1017"/>
      <c r="AI576" s="1017"/>
    </row>
    <row r="577" spans="1:35" ht="11.25" customHeight="1" thickTop="1">
      <c r="A577" s="739"/>
      <c r="B577" s="769"/>
      <c r="C577" s="775"/>
      <c r="D577" s="776"/>
      <c r="E577" s="777"/>
      <c r="F577" s="777"/>
      <c r="G577" s="777"/>
      <c r="H577" s="777"/>
      <c r="I577" s="777"/>
      <c r="J577" s="777"/>
      <c r="K577" s="778"/>
      <c r="L577" s="778"/>
      <c r="M577" s="778"/>
      <c r="N577" s="778"/>
      <c r="O577" s="778"/>
      <c r="P577" s="778"/>
      <c r="Q577" s="778"/>
      <c r="R577" s="778"/>
      <c r="S577" s="778"/>
      <c r="T577" s="778"/>
      <c r="U577" s="778"/>
      <c r="V577" s="778"/>
      <c r="W577" s="549"/>
      <c r="X577" s="549"/>
      <c r="Y577" s="549"/>
      <c r="Z577" s="549"/>
      <c r="AA577" s="549"/>
      <c r="AB577" s="549"/>
      <c r="AC577" s="488"/>
      <c r="AD577" s="549"/>
      <c r="AE577" s="549"/>
      <c r="AF577" s="549"/>
      <c r="AG577" s="549"/>
      <c r="AH577" s="549"/>
      <c r="AI577" s="549"/>
    </row>
    <row r="578" spans="1:35" ht="13.5" thickBot="1">
      <c r="A578" s="739"/>
      <c r="B578" s="769"/>
      <c r="C578" s="1026" t="s">
        <v>1150</v>
      </c>
      <c r="D578" s="1026"/>
      <c r="E578" s="1026"/>
      <c r="F578" s="1026"/>
      <c r="G578" s="1026"/>
      <c r="H578" s="1026"/>
      <c r="I578" s="1026"/>
      <c r="J578" s="1026"/>
      <c r="K578" s="1026"/>
      <c r="L578" s="1026"/>
      <c r="M578" s="1026"/>
      <c r="N578" s="1026"/>
      <c r="O578" s="1026"/>
      <c r="P578" s="1026"/>
      <c r="Q578" s="1026"/>
      <c r="R578" s="1026"/>
      <c r="S578" s="778"/>
      <c r="T578" s="778"/>
      <c r="U578" s="778"/>
      <c r="V578" s="778"/>
      <c r="W578" s="1017">
        <v>611429</v>
      </c>
      <c r="X578" s="1017"/>
      <c r="Y578" s="1017"/>
      <c r="Z578" s="1017"/>
      <c r="AA578" s="1017"/>
      <c r="AB578" s="1017"/>
      <c r="AC578" s="488"/>
      <c r="AD578" s="1017">
        <v>184688</v>
      </c>
      <c r="AE578" s="1017"/>
      <c r="AF578" s="1017"/>
      <c r="AG578" s="1017"/>
      <c r="AH578" s="1017"/>
      <c r="AI578" s="1017"/>
    </row>
    <row r="579" spans="1:35" ht="13.5" thickTop="1">
      <c r="A579" s="739" t="s">
        <v>120</v>
      </c>
      <c r="B579" s="769"/>
      <c r="C579" s="761" t="s">
        <v>1749</v>
      </c>
      <c r="D579" s="490"/>
      <c r="E579" s="490"/>
      <c r="F579" s="490"/>
      <c r="G579" s="490"/>
      <c r="H579" s="490"/>
      <c r="I579" s="490"/>
      <c r="J579" s="490"/>
      <c r="K579" s="801"/>
      <c r="L579" s="801"/>
      <c r="M579" s="801"/>
      <c r="N579" s="801"/>
      <c r="O579" s="801"/>
      <c r="P579" s="801"/>
      <c r="Q579" s="801"/>
      <c r="R579" s="801"/>
      <c r="S579" s="802"/>
      <c r="T579" s="802"/>
      <c r="U579" s="802"/>
      <c r="V579" s="802"/>
      <c r="W579" s="485"/>
      <c r="X579" s="485"/>
      <c r="Y579" s="485"/>
      <c r="Z579" s="485"/>
      <c r="AA579" s="485"/>
      <c r="AB579" s="485"/>
      <c r="AC579" s="485"/>
      <c r="AD579" s="485"/>
      <c r="AE579" s="485"/>
      <c r="AF579" s="485"/>
      <c r="AG579" s="485"/>
      <c r="AH579" s="485"/>
      <c r="AI579" s="485"/>
    </row>
    <row r="580" spans="1:35" ht="9" hidden="1" customHeight="1" thickTop="1">
      <c r="A580" s="739"/>
      <c r="B580" s="769"/>
      <c r="C580" s="761"/>
      <c r="D580" s="490"/>
      <c r="E580" s="490"/>
      <c r="F580" s="490"/>
      <c r="G580" s="490"/>
      <c r="H580" s="490"/>
      <c r="I580" s="490"/>
      <c r="J580" s="490"/>
      <c r="K580" s="801"/>
      <c r="L580" s="801"/>
      <c r="M580" s="801"/>
      <c r="N580" s="801"/>
      <c r="O580" s="801"/>
      <c r="P580" s="801"/>
      <c r="Q580" s="801"/>
      <c r="R580" s="801"/>
      <c r="S580" s="802"/>
      <c r="T580" s="802"/>
      <c r="U580" s="802"/>
      <c r="V580" s="802"/>
      <c r="W580" s="485"/>
      <c r="X580" s="485"/>
      <c r="Y580" s="485"/>
      <c r="Z580" s="485"/>
      <c r="AA580" s="485"/>
      <c r="AB580" s="485"/>
      <c r="AC580" s="485"/>
      <c r="AD580" s="485"/>
      <c r="AE580" s="485"/>
      <c r="AF580" s="485"/>
      <c r="AG580" s="485"/>
      <c r="AH580" s="485"/>
      <c r="AI580" s="485"/>
    </row>
    <row r="581" spans="1:35">
      <c r="A581" s="740" t="s">
        <v>1288</v>
      </c>
      <c r="B581" s="769" t="s">
        <v>988</v>
      </c>
      <c r="C581" s="771" t="s">
        <v>1156</v>
      </c>
      <c r="D581" s="748"/>
      <c r="E581" s="748"/>
      <c r="F581" s="748"/>
      <c r="G581" s="748"/>
      <c r="H581" s="748"/>
      <c r="I581" s="748"/>
      <c r="J581" s="748"/>
      <c r="K581" s="748"/>
      <c r="L581" s="748"/>
      <c r="M581" s="748"/>
      <c r="N581" s="748"/>
      <c r="O581" s="748"/>
      <c r="P581" s="748"/>
      <c r="Q581" s="748"/>
      <c r="R581" s="748"/>
      <c r="S581" s="748"/>
      <c r="T581" s="748"/>
      <c r="U581" s="748"/>
      <c r="V581" s="748"/>
      <c r="W581" s="485"/>
      <c r="X581" s="485"/>
      <c r="Y581" s="485"/>
      <c r="Z581" s="485"/>
      <c r="AA581" s="485"/>
      <c r="AB581" s="485"/>
      <c r="AC581" s="485"/>
      <c r="AD581" s="485"/>
      <c r="AE581" s="485"/>
      <c r="AF581" s="485"/>
      <c r="AG581" s="485"/>
      <c r="AH581" s="485"/>
      <c r="AI581" s="485"/>
    </row>
    <row r="582" spans="1:35" ht="12.75" customHeight="1">
      <c r="A582" s="739" t="s">
        <v>120</v>
      </c>
      <c r="B582" s="769"/>
      <c r="C582" s="771"/>
      <c r="D582" s="748"/>
      <c r="E582" s="748"/>
      <c r="F582" s="748"/>
      <c r="G582" s="748"/>
      <c r="H582" s="748"/>
      <c r="I582" s="748"/>
      <c r="J582" s="748"/>
      <c r="K582" s="748"/>
      <c r="L582" s="748"/>
      <c r="M582" s="748"/>
      <c r="N582" s="748"/>
      <c r="O582" s="748"/>
      <c r="P582" s="748"/>
      <c r="Q582" s="748"/>
      <c r="R582" s="748"/>
      <c r="S582" s="748"/>
      <c r="T582" s="748"/>
      <c r="U582" s="748"/>
      <c r="V582" s="748"/>
      <c r="W582" s="1100" t="s">
        <v>1665</v>
      </c>
      <c r="X582" s="1029"/>
      <c r="Y582" s="1029"/>
      <c r="Z582" s="1029"/>
      <c r="AA582" s="1029"/>
      <c r="AB582" s="1029"/>
      <c r="AC582" s="486"/>
      <c r="AD582" s="1100" t="s">
        <v>1744</v>
      </c>
      <c r="AE582" s="1029"/>
      <c r="AF582" s="1029"/>
      <c r="AG582" s="1029"/>
      <c r="AH582" s="1029"/>
      <c r="AI582" s="1029"/>
    </row>
    <row r="583" spans="1:35">
      <c r="A583" s="739" t="s">
        <v>120</v>
      </c>
      <c r="B583" s="769"/>
      <c r="C583" s="771"/>
      <c r="D583" s="748"/>
      <c r="E583" s="748"/>
      <c r="F583" s="748"/>
      <c r="G583" s="748"/>
      <c r="H583" s="748"/>
      <c r="I583" s="748"/>
      <c r="J583" s="748"/>
      <c r="K583" s="748"/>
      <c r="L583" s="748"/>
      <c r="M583" s="748"/>
      <c r="N583" s="748"/>
      <c r="O583" s="748"/>
      <c r="P583" s="748"/>
      <c r="Q583" s="748"/>
      <c r="R583" s="748"/>
      <c r="S583" s="748"/>
      <c r="T583" s="748"/>
      <c r="U583" s="748"/>
      <c r="V583" s="748"/>
      <c r="W583" s="1021" t="s">
        <v>1063</v>
      </c>
      <c r="X583" s="1022"/>
      <c r="Y583" s="1022"/>
      <c r="Z583" s="1022"/>
      <c r="AA583" s="1022"/>
      <c r="AB583" s="1022"/>
      <c r="AC583" s="486"/>
      <c r="AD583" s="1021" t="s">
        <v>1063</v>
      </c>
      <c r="AE583" s="1022"/>
      <c r="AF583" s="1022"/>
      <c r="AG583" s="1022"/>
      <c r="AH583" s="1022"/>
      <c r="AI583" s="1022"/>
    </row>
    <row r="584" spans="1:35">
      <c r="A584" s="739" t="s">
        <v>120</v>
      </c>
      <c r="B584" s="769"/>
      <c r="C584" s="774" t="s">
        <v>1157</v>
      </c>
      <c r="D584" s="809"/>
      <c r="E584" s="748"/>
      <c r="F584" s="748"/>
      <c r="G584" s="748"/>
      <c r="H584" s="748"/>
      <c r="I584" s="748"/>
      <c r="J584" s="748"/>
      <c r="K584" s="810"/>
      <c r="L584" s="810"/>
      <c r="M584" s="810"/>
      <c r="N584" s="810"/>
      <c r="O584" s="810"/>
      <c r="P584" s="810"/>
      <c r="Q584" s="810"/>
      <c r="R584" s="810"/>
      <c r="S584" s="810"/>
      <c r="T584" s="810"/>
      <c r="U584" s="810"/>
      <c r="V584" s="810"/>
      <c r="W584" s="1010">
        <v>1495562012</v>
      </c>
      <c r="X584" s="1010"/>
      <c r="Y584" s="1010"/>
      <c r="Z584" s="1010"/>
      <c r="AA584" s="1010"/>
      <c r="AB584" s="1010"/>
      <c r="AC584" s="664"/>
      <c r="AD584" s="1010">
        <v>699683195</v>
      </c>
      <c r="AE584" s="1010"/>
      <c r="AF584" s="1010"/>
      <c r="AG584" s="1010"/>
      <c r="AH584" s="1010"/>
      <c r="AI584" s="1010"/>
    </row>
    <row r="585" spans="1:35" hidden="1">
      <c r="A585" s="739"/>
      <c r="B585" s="762"/>
      <c r="C585" s="1103" t="s">
        <v>1593</v>
      </c>
      <c r="D585" s="1103"/>
      <c r="E585" s="1103"/>
      <c r="F585" s="1103"/>
      <c r="G585" s="1103"/>
      <c r="H585" s="1103"/>
      <c r="I585" s="1103"/>
      <c r="J585" s="1103"/>
      <c r="K585" s="1103"/>
      <c r="L585" s="1103"/>
      <c r="M585" s="1103"/>
      <c r="N585" s="1103"/>
      <c r="O585" s="1103"/>
      <c r="P585" s="1103"/>
      <c r="Q585" s="1103"/>
      <c r="R585" s="1103"/>
      <c r="S585" s="1103"/>
      <c r="T585" s="1103"/>
      <c r="U585" s="1103"/>
      <c r="V585" s="1103"/>
      <c r="W585" s="1002">
        <v>0</v>
      </c>
      <c r="X585" s="1002"/>
      <c r="Y585" s="1002"/>
      <c r="Z585" s="1002"/>
      <c r="AA585" s="1002"/>
      <c r="AB585" s="1002"/>
      <c r="AC585" s="671"/>
      <c r="AD585" s="1123"/>
      <c r="AE585" s="1123"/>
      <c r="AF585" s="1123"/>
      <c r="AG585" s="1123"/>
      <c r="AH585" s="1123"/>
      <c r="AI585" s="1123"/>
    </row>
    <row r="586" spans="1:35">
      <c r="A586" s="739" t="s">
        <v>120</v>
      </c>
      <c r="B586" s="762"/>
      <c r="C586" s="1103" t="s">
        <v>1543</v>
      </c>
      <c r="D586" s="1103"/>
      <c r="E586" s="1103"/>
      <c r="F586" s="1103"/>
      <c r="G586" s="1103"/>
      <c r="H586" s="1103"/>
      <c r="I586" s="1103"/>
      <c r="J586" s="1103"/>
      <c r="K586" s="1103"/>
      <c r="L586" s="1103"/>
      <c r="M586" s="1103"/>
      <c r="N586" s="1103"/>
      <c r="O586" s="1103"/>
      <c r="P586" s="1103"/>
      <c r="Q586" s="1103"/>
      <c r="R586" s="1103"/>
      <c r="S586" s="1103"/>
      <c r="T586" s="1103"/>
      <c r="U586" s="1103"/>
      <c r="V586" s="1103"/>
      <c r="W586" s="1101">
        <v>-2255851193</v>
      </c>
      <c r="X586" s="1101"/>
      <c r="Y586" s="1101"/>
      <c r="Z586" s="1101"/>
      <c r="AA586" s="1101"/>
      <c r="AB586" s="1101"/>
      <c r="AC586" s="671"/>
      <c r="AD586" s="1122">
        <v>-707022914</v>
      </c>
      <c r="AE586" s="1122"/>
      <c r="AF586" s="1122"/>
      <c r="AG586" s="1122"/>
      <c r="AH586" s="1122"/>
      <c r="AI586" s="1122"/>
    </row>
    <row r="587" spans="1:35">
      <c r="A587" s="739" t="s">
        <v>120</v>
      </c>
      <c r="B587" s="769"/>
      <c r="C587" s="774" t="s">
        <v>1158</v>
      </c>
      <c r="D587" s="809"/>
      <c r="E587" s="748"/>
      <c r="F587" s="748"/>
      <c r="G587" s="748"/>
      <c r="H587" s="748"/>
      <c r="I587" s="748"/>
      <c r="J587" s="748"/>
      <c r="K587" s="810"/>
      <c r="L587" s="810"/>
      <c r="M587" s="810"/>
      <c r="N587" s="810"/>
      <c r="O587" s="810"/>
      <c r="P587" s="810"/>
      <c r="Q587" s="810"/>
      <c r="R587" s="810"/>
      <c r="S587" s="810"/>
      <c r="T587" s="810"/>
      <c r="U587" s="810"/>
      <c r="V587" s="810"/>
      <c r="W587" s="1010">
        <v>160163360</v>
      </c>
      <c r="X587" s="1010"/>
      <c r="Y587" s="1010"/>
      <c r="Z587" s="1010"/>
      <c r="AA587" s="1010"/>
      <c r="AB587" s="1010"/>
      <c r="AC587" s="664"/>
      <c r="AD587" s="1123">
        <v>103351950</v>
      </c>
      <c r="AE587" s="1123"/>
      <c r="AF587" s="1123"/>
      <c r="AG587" s="1123"/>
      <c r="AH587" s="1123"/>
      <c r="AI587" s="1123"/>
    </row>
    <row r="588" spans="1:35" hidden="1">
      <c r="A588" s="739" t="s">
        <v>120</v>
      </c>
      <c r="B588" s="769"/>
      <c r="C588" s="490"/>
      <c r="D588" s="746"/>
      <c r="E588" s="746"/>
      <c r="F588" s="746"/>
      <c r="G588" s="746"/>
      <c r="H588" s="746"/>
      <c r="I588" s="746"/>
      <c r="J588" s="746"/>
      <c r="K588" s="746"/>
      <c r="L588" s="746"/>
      <c r="M588" s="746"/>
      <c r="N588" s="746"/>
      <c r="O588" s="746"/>
      <c r="P588" s="746"/>
      <c r="Q588" s="746"/>
      <c r="R588" s="746"/>
      <c r="S588" s="746"/>
      <c r="T588" s="746"/>
      <c r="U588" s="746"/>
      <c r="V588" s="746"/>
      <c r="W588" s="664"/>
      <c r="X588" s="664"/>
      <c r="Y588" s="664"/>
      <c r="Z588" s="664"/>
      <c r="AA588" s="664"/>
      <c r="AB588" s="664"/>
      <c r="AC588" s="664"/>
      <c r="AD588" s="664"/>
      <c r="AE588" s="664"/>
      <c r="AF588" s="664"/>
      <c r="AG588" s="664"/>
      <c r="AH588" s="664"/>
      <c r="AI588" s="664"/>
    </row>
    <row r="589" spans="1:35" ht="13.5" thickBot="1">
      <c r="A589" s="739" t="s">
        <v>120</v>
      </c>
      <c r="B589" s="769"/>
      <c r="C589" s="775"/>
      <c r="D589" s="776"/>
      <c r="E589" s="777"/>
      <c r="F589" s="777"/>
      <c r="G589" s="777"/>
      <c r="H589" s="777"/>
      <c r="I589" s="777"/>
      <c r="J589" s="777"/>
      <c r="K589" s="778"/>
      <c r="L589" s="778"/>
      <c r="M589" s="778"/>
      <c r="N589" s="778"/>
      <c r="O589" s="778"/>
      <c r="P589" s="778"/>
      <c r="Q589" s="778"/>
      <c r="R589" s="778"/>
      <c r="S589" s="778"/>
      <c r="T589" s="778"/>
      <c r="U589" s="778"/>
      <c r="V589" s="778"/>
      <c r="W589" s="1124">
        <v>-600125821</v>
      </c>
      <c r="X589" s="1124"/>
      <c r="Y589" s="1124"/>
      <c r="Z589" s="1124"/>
      <c r="AA589" s="1124"/>
      <c r="AB589" s="1124"/>
      <c r="AC589" s="669"/>
      <c r="AD589" s="1107">
        <v>96012231</v>
      </c>
      <c r="AE589" s="1107"/>
      <c r="AF589" s="1107"/>
      <c r="AG589" s="1107"/>
      <c r="AH589" s="1107"/>
      <c r="AI589" s="1107"/>
    </row>
    <row r="590" spans="1:35" ht="11.25" customHeight="1" thickTop="1">
      <c r="A590" s="739"/>
      <c r="B590" s="769"/>
      <c r="C590" s="775"/>
      <c r="D590" s="776"/>
      <c r="E590" s="777"/>
      <c r="F590" s="777"/>
      <c r="G590" s="777"/>
      <c r="H590" s="777"/>
      <c r="I590" s="777"/>
      <c r="J590" s="777"/>
      <c r="K590" s="778"/>
      <c r="L590" s="778"/>
      <c r="M590" s="778"/>
      <c r="N590" s="778"/>
      <c r="O590" s="778"/>
      <c r="P590" s="778"/>
      <c r="Q590" s="778"/>
      <c r="R590" s="778"/>
      <c r="S590" s="778"/>
      <c r="T590" s="778"/>
      <c r="U590" s="778"/>
      <c r="V590" s="778"/>
      <c r="W590" s="549"/>
      <c r="X590" s="549"/>
      <c r="Y590" s="549"/>
      <c r="Z590" s="549"/>
      <c r="AA590" s="549"/>
      <c r="AB590" s="549"/>
      <c r="AC590" s="488"/>
      <c r="AD590" s="550"/>
      <c r="AE590" s="550"/>
      <c r="AF590" s="550"/>
      <c r="AG590" s="550"/>
      <c r="AH590" s="550"/>
      <c r="AI590" s="550"/>
    </row>
    <row r="591" spans="1:35">
      <c r="A591" s="740" t="s">
        <v>1429</v>
      </c>
      <c r="B591" s="769" t="s">
        <v>988</v>
      </c>
      <c r="C591" s="771" t="s">
        <v>1159</v>
      </c>
      <c r="D591" s="748"/>
      <c r="E591" s="748"/>
      <c r="F591" s="748"/>
      <c r="G591" s="748"/>
      <c r="H591" s="748"/>
      <c r="I591" s="748"/>
      <c r="J591" s="748"/>
      <c r="K591" s="748"/>
      <c r="L591" s="748"/>
      <c r="M591" s="748"/>
      <c r="N591" s="748"/>
      <c r="O591" s="748"/>
      <c r="P591" s="748"/>
      <c r="Q591" s="748"/>
      <c r="R591" s="748"/>
      <c r="S591" s="748"/>
      <c r="T591" s="748"/>
      <c r="U591" s="748"/>
      <c r="V591" s="748"/>
      <c r="W591" s="485"/>
      <c r="X591" s="485"/>
      <c r="Y591" s="485"/>
      <c r="Z591" s="485"/>
      <c r="AA591" s="485"/>
      <c r="AB591" s="485"/>
      <c r="AC591" s="485"/>
      <c r="AD591" s="485"/>
      <c r="AE591" s="485"/>
      <c r="AF591" s="485"/>
      <c r="AG591" s="485"/>
      <c r="AH591" s="485"/>
      <c r="AI591" s="485"/>
    </row>
    <row r="592" spans="1:35" ht="12.75" customHeight="1">
      <c r="A592" s="739" t="s">
        <v>120</v>
      </c>
      <c r="B592" s="769"/>
      <c r="C592" s="771"/>
      <c r="D592" s="748"/>
      <c r="E592" s="748"/>
      <c r="F592" s="748"/>
      <c r="G592" s="748"/>
      <c r="H592" s="748"/>
      <c r="I592" s="748"/>
      <c r="J592" s="748"/>
      <c r="K592" s="748"/>
      <c r="L592" s="748"/>
      <c r="M592" s="748"/>
      <c r="N592" s="748"/>
      <c r="O592" s="748"/>
      <c r="P592" s="748"/>
      <c r="Q592" s="748"/>
      <c r="R592" s="748"/>
      <c r="S592" s="748"/>
      <c r="T592" s="748"/>
      <c r="U592" s="748"/>
      <c r="V592" s="748"/>
      <c r="W592" s="1100" t="s">
        <v>1665</v>
      </c>
      <c r="X592" s="1029"/>
      <c r="Y592" s="1029"/>
      <c r="Z592" s="1029"/>
      <c r="AA592" s="1029"/>
      <c r="AB592" s="1029"/>
      <c r="AC592" s="495"/>
      <c r="AD592" s="1100" t="s">
        <v>1744</v>
      </c>
      <c r="AE592" s="1029"/>
      <c r="AF592" s="1029"/>
      <c r="AG592" s="1029"/>
      <c r="AH592" s="1029"/>
      <c r="AI592" s="1029"/>
    </row>
    <row r="593" spans="1:35">
      <c r="A593" s="739" t="s">
        <v>120</v>
      </c>
      <c r="B593" s="769"/>
      <c r="C593" s="771"/>
      <c r="D593" s="748"/>
      <c r="E593" s="748"/>
      <c r="F593" s="748"/>
      <c r="G593" s="748"/>
      <c r="H593" s="748"/>
      <c r="I593" s="748"/>
      <c r="J593" s="748"/>
      <c r="K593" s="748"/>
      <c r="L593" s="748"/>
      <c r="M593" s="748"/>
      <c r="N593" s="748"/>
      <c r="O593" s="748"/>
      <c r="P593" s="748"/>
      <c r="Q593" s="748"/>
      <c r="R593" s="748"/>
      <c r="S593" s="748"/>
      <c r="T593" s="748"/>
      <c r="U593" s="748"/>
      <c r="V593" s="748"/>
      <c r="W593" s="1021" t="s">
        <v>1063</v>
      </c>
      <c r="X593" s="1022"/>
      <c r="Y593" s="1022"/>
      <c r="Z593" s="1022"/>
      <c r="AA593" s="1022"/>
      <c r="AB593" s="1022"/>
      <c r="AC593" s="486"/>
      <c r="AD593" s="1021" t="s">
        <v>1063</v>
      </c>
      <c r="AE593" s="1022"/>
      <c r="AF593" s="1022"/>
      <c r="AG593" s="1022"/>
      <c r="AH593" s="1022"/>
      <c r="AI593" s="1022"/>
    </row>
    <row r="594" spans="1:35">
      <c r="A594" s="739" t="s">
        <v>120</v>
      </c>
      <c r="B594" s="769"/>
      <c r="C594" s="774" t="s">
        <v>1160</v>
      </c>
      <c r="D594" s="809"/>
      <c r="E594" s="748"/>
      <c r="F594" s="748"/>
      <c r="G594" s="748"/>
      <c r="H594" s="748"/>
      <c r="I594" s="748"/>
      <c r="J594" s="748"/>
      <c r="K594" s="810"/>
      <c r="L594" s="810"/>
      <c r="M594" s="810"/>
      <c r="N594" s="810"/>
      <c r="O594" s="810"/>
      <c r="P594" s="810"/>
      <c r="Q594" s="810"/>
      <c r="R594" s="810"/>
      <c r="S594" s="810"/>
      <c r="T594" s="810"/>
      <c r="U594" s="810"/>
      <c r="V594" s="810"/>
      <c r="W594" s="1002">
        <v>3790165268</v>
      </c>
      <c r="X594" s="1002"/>
      <c r="Y594" s="1002"/>
      <c r="Z594" s="1002"/>
      <c r="AA594" s="1002"/>
      <c r="AB594" s="1002"/>
      <c r="AC594" s="537"/>
      <c r="AD594" s="1002">
        <v>3939612440</v>
      </c>
      <c r="AE594" s="1002"/>
      <c r="AF594" s="1002"/>
      <c r="AG594" s="1002"/>
      <c r="AH594" s="1002"/>
      <c r="AI594" s="1002"/>
    </row>
    <row r="595" spans="1:35">
      <c r="A595" s="739" t="s">
        <v>120</v>
      </c>
      <c r="B595" s="769"/>
      <c r="C595" s="774" t="s">
        <v>1161</v>
      </c>
      <c r="D595" s="809"/>
      <c r="E595" s="748"/>
      <c r="F595" s="748"/>
      <c r="G595" s="748"/>
      <c r="H595" s="748"/>
      <c r="I595" s="748"/>
      <c r="J595" s="748"/>
      <c r="K595" s="810"/>
      <c r="L595" s="810"/>
      <c r="M595" s="810"/>
      <c r="N595" s="810"/>
      <c r="O595" s="810"/>
      <c r="P595" s="810"/>
      <c r="Q595" s="810"/>
      <c r="R595" s="810"/>
      <c r="S595" s="810"/>
      <c r="T595" s="810"/>
      <c r="U595" s="810"/>
      <c r="V595" s="810"/>
      <c r="W595" s="1002">
        <v>58242990</v>
      </c>
      <c r="X595" s="1002"/>
      <c r="Y595" s="1002"/>
      <c r="Z595" s="1002"/>
      <c r="AA595" s="1002"/>
      <c r="AB595" s="1002"/>
      <c r="AC595" s="537"/>
      <c r="AD595" s="1002">
        <v>93143866</v>
      </c>
      <c r="AE595" s="1002"/>
      <c r="AF595" s="1002"/>
      <c r="AG595" s="1002"/>
      <c r="AH595" s="1002"/>
      <c r="AI595" s="1002"/>
    </row>
    <row r="596" spans="1:35">
      <c r="A596" s="739" t="s">
        <v>120</v>
      </c>
      <c r="B596" s="769"/>
      <c r="C596" s="774" t="s">
        <v>1162</v>
      </c>
      <c r="D596" s="809"/>
      <c r="E596" s="748"/>
      <c r="F596" s="748"/>
      <c r="G596" s="748"/>
      <c r="H596" s="748"/>
      <c r="I596" s="748"/>
      <c r="J596" s="748"/>
      <c r="K596" s="810"/>
      <c r="L596" s="810"/>
      <c r="M596" s="810"/>
      <c r="N596" s="810"/>
      <c r="O596" s="810"/>
      <c r="P596" s="810"/>
      <c r="Q596" s="810"/>
      <c r="R596" s="810"/>
      <c r="S596" s="810"/>
      <c r="T596" s="810"/>
      <c r="U596" s="810"/>
      <c r="V596" s="810"/>
      <c r="W596" s="1002">
        <v>202636733</v>
      </c>
      <c r="X596" s="1002"/>
      <c r="Y596" s="1002"/>
      <c r="Z596" s="1002"/>
      <c r="AA596" s="1002"/>
      <c r="AB596" s="1002"/>
      <c r="AC596" s="537"/>
      <c r="AD596" s="1002">
        <v>139132655</v>
      </c>
      <c r="AE596" s="1002"/>
      <c r="AF596" s="1002"/>
      <c r="AG596" s="1002"/>
      <c r="AH596" s="1002"/>
      <c r="AI596" s="1002"/>
    </row>
    <row r="597" spans="1:35">
      <c r="A597" s="739" t="s">
        <v>120</v>
      </c>
      <c r="B597" s="769"/>
      <c r="C597" s="774" t="s">
        <v>1163</v>
      </c>
      <c r="D597" s="809"/>
      <c r="E597" s="748"/>
      <c r="F597" s="748"/>
      <c r="G597" s="748"/>
      <c r="H597" s="748"/>
      <c r="I597" s="748"/>
      <c r="J597" s="748"/>
      <c r="K597" s="810"/>
      <c r="L597" s="810"/>
      <c r="M597" s="810"/>
      <c r="N597" s="810"/>
      <c r="O597" s="810"/>
      <c r="P597" s="810"/>
      <c r="Q597" s="810"/>
      <c r="R597" s="810"/>
      <c r="S597" s="810"/>
      <c r="T597" s="810"/>
      <c r="U597" s="810"/>
      <c r="V597" s="810"/>
      <c r="W597" s="1002">
        <v>10331992</v>
      </c>
      <c r="X597" s="1002"/>
      <c r="Y597" s="1002"/>
      <c r="Z597" s="1002"/>
      <c r="AA597" s="1002"/>
      <c r="AB597" s="1002"/>
      <c r="AC597" s="537"/>
      <c r="AD597" s="1002">
        <v>8923680</v>
      </c>
      <c r="AE597" s="1002"/>
      <c r="AF597" s="1002"/>
      <c r="AG597" s="1002"/>
      <c r="AH597" s="1002"/>
      <c r="AI597" s="1002"/>
    </row>
    <row r="598" spans="1:35" ht="12.75" hidden="1" customHeight="1">
      <c r="A598" s="739"/>
      <c r="B598" s="769"/>
      <c r="C598" s="774" t="s">
        <v>1503</v>
      </c>
      <c r="D598" s="809"/>
      <c r="E598" s="748"/>
      <c r="F598" s="748"/>
      <c r="G598" s="748"/>
      <c r="H598" s="748"/>
      <c r="I598" s="748"/>
      <c r="J598" s="748"/>
      <c r="K598" s="810"/>
      <c r="L598" s="810"/>
      <c r="M598" s="810"/>
      <c r="N598" s="810"/>
      <c r="O598" s="810"/>
      <c r="P598" s="810"/>
      <c r="Q598" s="810"/>
      <c r="R598" s="810"/>
      <c r="S598" s="810"/>
      <c r="T598" s="810"/>
      <c r="U598" s="810"/>
      <c r="V598" s="810"/>
      <c r="W598" s="1002"/>
      <c r="X598" s="1002"/>
      <c r="Y598" s="1002"/>
      <c r="Z598" s="1002"/>
      <c r="AA598" s="1002"/>
      <c r="AB598" s="1002"/>
      <c r="AC598" s="537"/>
      <c r="AD598" s="1002">
        <v>0</v>
      </c>
      <c r="AE598" s="1002"/>
      <c r="AF598" s="1002"/>
      <c r="AG598" s="1002"/>
      <c r="AH598" s="1002"/>
      <c r="AI598" s="1002"/>
    </row>
    <row r="599" spans="1:35">
      <c r="A599" s="739" t="s">
        <v>120</v>
      </c>
      <c r="B599" s="769"/>
      <c r="C599" s="774" t="s">
        <v>1164</v>
      </c>
      <c r="D599" s="809"/>
      <c r="E599" s="748"/>
      <c r="F599" s="748"/>
      <c r="G599" s="748"/>
      <c r="H599" s="748"/>
      <c r="I599" s="748"/>
      <c r="J599" s="748"/>
      <c r="K599" s="810"/>
      <c r="L599" s="810"/>
      <c r="M599" s="810"/>
      <c r="N599" s="810"/>
      <c r="O599" s="810"/>
      <c r="P599" s="810"/>
      <c r="Q599" s="810"/>
      <c r="R599" s="810"/>
      <c r="S599" s="810"/>
      <c r="T599" s="810"/>
      <c r="U599" s="810"/>
      <c r="V599" s="810"/>
      <c r="W599" s="1002">
        <v>778833498</v>
      </c>
      <c r="X599" s="1002"/>
      <c r="Y599" s="1002"/>
      <c r="Z599" s="1002"/>
      <c r="AA599" s="1002"/>
      <c r="AB599" s="1002"/>
      <c r="AC599" s="537"/>
      <c r="AD599" s="1002">
        <v>410722669</v>
      </c>
      <c r="AE599" s="1002"/>
      <c r="AF599" s="1002"/>
      <c r="AG599" s="1002"/>
      <c r="AH599" s="1002"/>
      <c r="AI599" s="1002"/>
    </row>
    <row r="600" spans="1:35">
      <c r="A600" s="739" t="s">
        <v>120</v>
      </c>
      <c r="B600" s="769"/>
      <c r="C600" s="774" t="s">
        <v>1165</v>
      </c>
      <c r="D600" s="809"/>
      <c r="E600" s="748"/>
      <c r="F600" s="748"/>
      <c r="G600" s="748"/>
      <c r="H600" s="748"/>
      <c r="I600" s="748"/>
      <c r="J600" s="748"/>
      <c r="K600" s="810"/>
      <c r="L600" s="810"/>
      <c r="M600" s="810"/>
      <c r="N600" s="810"/>
      <c r="O600" s="810"/>
      <c r="P600" s="810"/>
      <c r="Q600" s="810"/>
      <c r="R600" s="810"/>
      <c r="S600" s="810"/>
      <c r="T600" s="810"/>
      <c r="U600" s="810"/>
      <c r="V600" s="810"/>
      <c r="W600" s="1002">
        <v>230203590</v>
      </c>
      <c r="X600" s="1002"/>
      <c r="Y600" s="1002"/>
      <c r="Z600" s="1002"/>
      <c r="AA600" s="1002"/>
      <c r="AB600" s="1002"/>
      <c r="AC600" s="537"/>
      <c r="AD600" s="1002">
        <v>187978186</v>
      </c>
      <c r="AE600" s="1002"/>
      <c r="AF600" s="1002"/>
      <c r="AG600" s="1002"/>
      <c r="AH600" s="1002"/>
      <c r="AI600" s="1002"/>
    </row>
    <row r="601" spans="1:35">
      <c r="A601" s="739" t="s">
        <v>120</v>
      </c>
      <c r="B601" s="769"/>
      <c r="C601" s="490"/>
      <c r="D601" s="746"/>
      <c r="E601" s="746"/>
      <c r="F601" s="746"/>
      <c r="G601" s="746"/>
      <c r="H601" s="746"/>
      <c r="I601" s="746"/>
      <c r="J601" s="746"/>
      <c r="K601" s="746"/>
      <c r="L601" s="746"/>
      <c r="M601" s="746"/>
      <c r="N601" s="746"/>
      <c r="O601" s="746"/>
      <c r="P601" s="746"/>
      <c r="Q601" s="746"/>
      <c r="R601" s="746"/>
      <c r="S601" s="746"/>
      <c r="T601" s="746"/>
      <c r="U601" s="746"/>
      <c r="V601" s="746"/>
      <c r="W601" s="537"/>
      <c r="X601" s="537"/>
      <c r="Y601" s="537"/>
      <c r="Z601" s="537"/>
      <c r="AA601" s="537"/>
      <c r="AB601" s="537"/>
      <c r="AC601" s="537"/>
      <c r="AD601" s="537"/>
      <c r="AE601" s="537"/>
      <c r="AF601" s="537"/>
      <c r="AG601" s="537"/>
      <c r="AH601" s="537"/>
      <c r="AI601" s="537"/>
    </row>
    <row r="602" spans="1:35" ht="13.5" thickBot="1">
      <c r="A602" s="739" t="s">
        <v>120</v>
      </c>
      <c r="B602" s="769"/>
      <c r="C602" s="775"/>
      <c r="D602" s="776"/>
      <c r="E602" s="777"/>
      <c r="F602" s="777"/>
      <c r="G602" s="777"/>
      <c r="H602" s="777"/>
      <c r="I602" s="777"/>
      <c r="J602" s="777"/>
      <c r="K602" s="778"/>
      <c r="L602" s="778"/>
      <c r="M602" s="778"/>
      <c r="N602" s="778"/>
      <c r="O602" s="778"/>
      <c r="P602" s="778"/>
      <c r="Q602" s="778"/>
      <c r="R602" s="778"/>
      <c r="S602" s="778"/>
      <c r="T602" s="778"/>
      <c r="U602" s="778"/>
      <c r="V602" s="778"/>
      <c r="W602" s="1017">
        <v>5070414071</v>
      </c>
      <c r="X602" s="1017"/>
      <c r="Y602" s="1017"/>
      <c r="Z602" s="1017"/>
      <c r="AA602" s="1017"/>
      <c r="AB602" s="1017"/>
      <c r="AC602" s="488"/>
      <c r="AD602" s="1017">
        <v>4779513496</v>
      </c>
      <c r="AE602" s="1017"/>
      <c r="AF602" s="1017"/>
      <c r="AG602" s="1017"/>
      <c r="AH602" s="1017"/>
      <c r="AI602" s="1017"/>
    </row>
    <row r="603" spans="1:35" ht="12" customHeight="1" thickTop="1">
      <c r="A603" s="739"/>
      <c r="B603" s="769"/>
      <c r="C603" s="775"/>
      <c r="D603" s="806"/>
      <c r="E603" s="777"/>
      <c r="F603" s="777"/>
      <c r="G603" s="777"/>
      <c r="H603" s="777"/>
      <c r="I603" s="777"/>
      <c r="J603" s="777"/>
      <c r="K603" s="807"/>
      <c r="L603" s="807"/>
      <c r="M603" s="807"/>
      <c r="N603" s="807"/>
      <c r="O603" s="807"/>
      <c r="P603" s="807"/>
      <c r="Q603" s="807"/>
      <c r="R603" s="807"/>
      <c r="S603" s="807"/>
      <c r="T603" s="807"/>
      <c r="U603" s="807"/>
      <c r="V603" s="807"/>
      <c r="W603" s="494"/>
      <c r="X603" s="494"/>
      <c r="Y603" s="494"/>
      <c r="Z603" s="494"/>
      <c r="AA603" s="494"/>
      <c r="AB603" s="494"/>
      <c r="AC603" s="494"/>
      <c r="AD603" s="494"/>
      <c r="AE603" s="494"/>
      <c r="AF603" s="494"/>
      <c r="AG603" s="494"/>
      <c r="AH603" s="494"/>
      <c r="AI603" s="494"/>
    </row>
    <row r="604" spans="1:35">
      <c r="A604" s="740" t="s">
        <v>935</v>
      </c>
      <c r="B604" s="769" t="s">
        <v>988</v>
      </c>
      <c r="C604" s="771" t="s">
        <v>1166</v>
      </c>
      <c r="D604" s="748"/>
      <c r="E604" s="748"/>
      <c r="F604" s="748"/>
      <c r="G604" s="748"/>
      <c r="H604" s="748"/>
      <c r="I604" s="748"/>
      <c r="J604" s="748"/>
      <c r="K604" s="748"/>
      <c r="L604" s="748"/>
      <c r="M604" s="748"/>
      <c r="N604" s="748"/>
      <c r="O604" s="748"/>
      <c r="P604" s="748"/>
      <c r="Q604" s="748"/>
      <c r="R604" s="748"/>
      <c r="S604" s="748"/>
      <c r="T604" s="748"/>
      <c r="U604" s="748"/>
      <c r="V604" s="748"/>
      <c r="W604" s="485"/>
      <c r="X604" s="485"/>
      <c r="Y604" s="485"/>
      <c r="Z604" s="485"/>
      <c r="AA604" s="485"/>
      <c r="AB604" s="485"/>
      <c r="AC604" s="485"/>
      <c r="AD604" s="485"/>
      <c r="AE604" s="485"/>
      <c r="AF604" s="485"/>
      <c r="AG604" s="485"/>
      <c r="AH604" s="485"/>
      <c r="AI604" s="485"/>
    </row>
    <row r="605" spans="1:35" ht="12.75" customHeight="1">
      <c r="A605" s="739" t="s">
        <v>120</v>
      </c>
      <c r="B605" s="769"/>
      <c r="C605" s="771"/>
      <c r="D605" s="748"/>
      <c r="E605" s="748"/>
      <c r="F605" s="748"/>
      <c r="G605" s="748"/>
      <c r="H605" s="748"/>
      <c r="I605" s="748"/>
      <c r="J605" s="748"/>
      <c r="K605" s="748"/>
      <c r="L605" s="748"/>
      <c r="M605" s="748"/>
      <c r="N605" s="748"/>
      <c r="O605" s="748"/>
      <c r="P605" s="748"/>
      <c r="Q605" s="748"/>
      <c r="R605" s="748"/>
      <c r="S605" s="748"/>
      <c r="T605" s="748"/>
      <c r="U605" s="748"/>
      <c r="V605" s="748"/>
      <c r="W605" s="1100" t="s">
        <v>1665</v>
      </c>
      <c r="X605" s="1029"/>
      <c r="Y605" s="1029"/>
      <c r="Z605" s="1029"/>
      <c r="AA605" s="1029"/>
      <c r="AB605" s="1029"/>
      <c r="AC605" s="495"/>
      <c r="AD605" s="1131" t="s">
        <v>1744</v>
      </c>
      <c r="AE605" s="1132"/>
      <c r="AF605" s="1132"/>
      <c r="AG605" s="1132"/>
      <c r="AH605" s="1132"/>
      <c r="AI605" s="1132"/>
    </row>
    <row r="606" spans="1:35">
      <c r="A606" s="739" t="s">
        <v>120</v>
      </c>
      <c r="B606" s="769"/>
      <c r="C606" s="771"/>
      <c r="D606" s="748"/>
      <c r="E606" s="748"/>
      <c r="F606" s="748"/>
      <c r="G606" s="748"/>
      <c r="H606" s="748"/>
      <c r="I606" s="748"/>
      <c r="J606" s="748"/>
      <c r="K606" s="748"/>
      <c r="L606" s="748"/>
      <c r="M606" s="748"/>
      <c r="N606" s="748"/>
      <c r="O606" s="748"/>
      <c r="P606" s="748"/>
      <c r="Q606" s="748"/>
      <c r="R606" s="748"/>
      <c r="S606" s="748"/>
      <c r="T606" s="748"/>
      <c r="U606" s="748"/>
      <c r="V606" s="748"/>
      <c r="W606" s="1021" t="s">
        <v>1063</v>
      </c>
      <c r="X606" s="1022"/>
      <c r="Y606" s="1022"/>
      <c r="Z606" s="1022"/>
      <c r="AA606" s="1022"/>
      <c r="AB606" s="1022"/>
      <c r="AC606" s="486"/>
      <c r="AD606" s="1021" t="s">
        <v>1063</v>
      </c>
      <c r="AE606" s="1022"/>
      <c r="AF606" s="1022"/>
      <c r="AG606" s="1022"/>
      <c r="AH606" s="1022"/>
      <c r="AI606" s="1022"/>
    </row>
    <row r="607" spans="1:35">
      <c r="A607" s="745" t="s">
        <v>120</v>
      </c>
      <c r="B607" s="772"/>
      <c r="C607" s="490" t="s">
        <v>1167</v>
      </c>
      <c r="D607" s="809"/>
      <c r="E607" s="748"/>
      <c r="F607" s="748"/>
      <c r="G607" s="748"/>
      <c r="H607" s="748"/>
      <c r="I607" s="748"/>
      <c r="J607" s="748"/>
      <c r="K607" s="810"/>
      <c r="L607" s="810"/>
      <c r="M607" s="810"/>
      <c r="N607" s="810"/>
      <c r="O607" s="810"/>
      <c r="P607" s="810"/>
      <c r="Q607" s="810"/>
      <c r="R607" s="810"/>
      <c r="S607" s="810"/>
      <c r="T607" s="810"/>
      <c r="U607" s="810"/>
      <c r="V607" s="810"/>
      <c r="W607" s="1123">
        <v>7131488889</v>
      </c>
      <c r="X607" s="1123"/>
      <c r="Y607" s="1123"/>
      <c r="Z607" s="1123"/>
      <c r="AA607" s="1123"/>
      <c r="AB607" s="1123"/>
      <c r="AC607" s="664"/>
      <c r="AD607" s="1010">
        <v>2891689290</v>
      </c>
      <c r="AE607" s="1010"/>
      <c r="AF607" s="1010"/>
      <c r="AG607" s="1010"/>
      <c r="AH607" s="1010"/>
      <c r="AI607" s="1010"/>
    </row>
    <row r="608" spans="1:35">
      <c r="A608" s="739" t="s">
        <v>120</v>
      </c>
      <c r="B608" s="769"/>
      <c r="C608" s="490" t="s">
        <v>1168</v>
      </c>
      <c r="D608" s="875"/>
      <c r="E608" s="875"/>
      <c r="F608" s="875"/>
      <c r="G608" s="875"/>
      <c r="H608" s="875"/>
      <c r="I608" s="875"/>
      <c r="J608" s="875"/>
      <c r="K608" s="875"/>
      <c r="L608" s="875"/>
      <c r="M608" s="875"/>
      <c r="N608" s="875"/>
      <c r="O608" s="875"/>
      <c r="P608" s="875"/>
      <c r="Q608" s="875"/>
      <c r="R608" s="875"/>
      <c r="S608" s="875"/>
      <c r="T608" s="875"/>
      <c r="U608" s="875"/>
      <c r="V608" s="748"/>
      <c r="W608" s="1010">
        <v>34200000</v>
      </c>
      <c r="X608" s="1010"/>
      <c r="Y608" s="1010"/>
      <c r="Z608" s="1010"/>
      <c r="AA608" s="1010"/>
      <c r="AB608" s="1010"/>
      <c r="AC608" s="664"/>
      <c r="AD608" s="1010">
        <v>24000000</v>
      </c>
      <c r="AE608" s="1010"/>
      <c r="AF608" s="1010"/>
      <c r="AG608" s="1010"/>
      <c r="AH608" s="1010"/>
      <c r="AI608" s="1010"/>
    </row>
    <row r="609" spans="1:35">
      <c r="A609" s="739" t="s">
        <v>120</v>
      </c>
      <c r="B609" s="769"/>
      <c r="C609" s="876" t="s">
        <v>1024</v>
      </c>
      <c r="D609" s="864" t="s">
        <v>1558</v>
      </c>
      <c r="E609" s="864"/>
      <c r="F609" s="864"/>
      <c r="G609" s="864"/>
      <c r="H609" s="864"/>
      <c r="I609" s="864"/>
      <c r="J609" s="864"/>
      <c r="K609" s="864"/>
      <c r="L609" s="864"/>
      <c r="M609" s="864"/>
      <c r="N609" s="864"/>
      <c r="O609" s="864"/>
      <c r="P609" s="864"/>
      <c r="Q609" s="864"/>
      <c r="R609" s="864"/>
      <c r="S609" s="864"/>
      <c r="T609" s="877"/>
      <c r="U609" s="877"/>
      <c r="V609" s="748"/>
      <c r="W609" s="1102">
        <v>34200000</v>
      </c>
      <c r="X609" s="1102"/>
      <c r="Y609" s="1102"/>
      <c r="Z609" s="1102"/>
      <c r="AA609" s="1102"/>
      <c r="AB609" s="1102"/>
      <c r="AC609" s="687"/>
      <c r="AD609" s="1102">
        <v>24000000</v>
      </c>
      <c r="AE609" s="1102"/>
      <c r="AF609" s="1102"/>
      <c r="AG609" s="1102"/>
      <c r="AH609" s="1102"/>
      <c r="AI609" s="1102"/>
    </row>
    <row r="610" spans="1:35">
      <c r="A610" s="739" t="s">
        <v>120</v>
      </c>
      <c r="B610" s="769"/>
      <c r="C610" s="490" t="s">
        <v>1169</v>
      </c>
      <c r="D610" s="875"/>
      <c r="E610" s="875"/>
      <c r="F610" s="875"/>
      <c r="G610" s="875"/>
      <c r="H610" s="875"/>
      <c r="I610" s="875"/>
      <c r="J610" s="875"/>
      <c r="K610" s="875"/>
      <c r="L610" s="875"/>
      <c r="M610" s="875"/>
      <c r="N610" s="875"/>
      <c r="O610" s="875"/>
      <c r="P610" s="875"/>
      <c r="Q610" s="875"/>
      <c r="R610" s="875"/>
      <c r="S610" s="875"/>
      <c r="T610" s="875"/>
      <c r="U610" s="875"/>
      <c r="V610" s="748"/>
      <c r="W610" s="1010">
        <v>8572000</v>
      </c>
      <c r="X610" s="1010"/>
      <c r="Y610" s="1010"/>
      <c r="Z610" s="1010"/>
      <c r="AA610" s="1010"/>
      <c r="AB610" s="1010"/>
      <c r="AC610" s="664"/>
      <c r="AD610" s="1002">
        <v>13924000</v>
      </c>
      <c r="AE610" s="1002"/>
      <c r="AF610" s="1002"/>
      <c r="AG610" s="1002"/>
      <c r="AH610" s="1002"/>
      <c r="AI610" s="1002"/>
    </row>
    <row r="611" spans="1:35" hidden="1">
      <c r="A611" s="739" t="s">
        <v>120</v>
      </c>
      <c r="B611" s="769"/>
      <c r="C611" s="876" t="s">
        <v>1024</v>
      </c>
      <c r="D611" s="864" t="s">
        <v>1537</v>
      </c>
      <c r="E611" s="864"/>
      <c r="F611" s="864"/>
      <c r="G611" s="864"/>
      <c r="H611" s="864"/>
      <c r="I611" s="864"/>
      <c r="J611" s="864"/>
      <c r="K611" s="864"/>
      <c r="L611" s="864"/>
      <c r="M611" s="864"/>
      <c r="N611" s="864"/>
      <c r="O611" s="864"/>
      <c r="P611" s="864"/>
      <c r="Q611" s="864"/>
      <c r="R611" s="864"/>
      <c r="S611" s="864"/>
      <c r="T611" s="877"/>
      <c r="U611" s="877"/>
      <c r="V611" s="748"/>
      <c r="W611" s="1102"/>
      <c r="X611" s="1102"/>
      <c r="Y611" s="1102"/>
      <c r="Z611" s="1102"/>
      <c r="AA611" s="1102"/>
      <c r="AB611" s="1102"/>
      <c r="AC611" s="687"/>
      <c r="AD611" s="1010"/>
      <c r="AE611" s="1010"/>
      <c r="AF611" s="1010"/>
      <c r="AG611" s="1010"/>
      <c r="AH611" s="1010"/>
      <c r="AI611" s="1010"/>
    </row>
    <row r="612" spans="1:35">
      <c r="A612" s="739" t="s">
        <v>120</v>
      </c>
      <c r="B612" s="769"/>
      <c r="C612" s="876" t="s">
        <v>1024</v>
      </c>
      <c r="D612" s="864" t="s">
        <v>1559</v>
      </c>
      <c r="E612" s="864"/>
      <c r="F612" s="864"/>
      <c r="G612" s="864"/>
      <c r="H612" s="864"/>
      <c r="I612" s="864"/>
      <c r="J612" s="864"/>
      <c r="K612" s="864"/>
      <c r="L612" s="864"/>
      <c r="M612" s="864"/>
      <c r="N612" s="864"/>
      <c r="O612" s="864"/>
      <c r="P612" s="864"/>
      <c r="Q612" s="864"/>
      <c r="R612" s="864"/>
      <c r="S612" s="864"/>
      <c r="T612" s="877"/>
      <c r="U612" s="877"/>
      <c r="V612" s="748"/>
      <c r="W612" s="1102">
        <v>8572000</v>
      </c>
      <c r="X612" s="1102"/>
      <c r="Y612" s="1102"/>
      <c r="Z612" s="1102"/>
      <c r="AA612" s="1102"/>
      <c r="AB612" s="1102"/>
      <c r="AC612" s="687"/>
      <c r="AD612" s="1027">
        <v>13924000</v>
      </c>
      <c r="AE612" s="1027"/>
      <c r="AF612" s="1027"/>
      <c r="AG612" s="1027"/>
      <c r="AH612" s="1027"/>
      <c r="AI612" s="1027"/>
    </row>
    <row r="613" spans="1:35">
      <c r="A613" s="739" t="s">
        <v>120</v>
      </c>
      <c r="B613" s="769"/>
      <c r="C613" s="746" t="s">
        <v>1170</v>
      </c>
      <c r="D613" s="878"/>
      <c r="E613" s="878"/>
      <c r="F613" s="878"/>
      <c r="G613" s="878"/>
      <c r="H613" s="878"/>
      <c r="I613" s="878"/>
      <c r="J613" s="878"/>
      <c r="K613" s="878"/>
      <c r="L613" s="878"/>
      <c r="M613" s="878"/>
      <c r="N613" s="878"/>
      <c r="O613" s="878"/>
      <c r="P613" s="878"/>
      <c r="Q613" s="878"/>
      <c r="R613" s="878"/>
      <c r="S613" s="878"/>
      <c r="T613" s="877"/>
      <c r="U613" s="877"/>
      <c r="V613" s="748"/>
      <c r="W613" s="1010">
        <v>7157116889</v>
      </c>
      <c r="X613" s="1010"/>
      <c r="Y613" s="1010"/>
      <c r="Z613" s="1010"/>
      <c r="AA613" s="1010"/>
      <c r="AB613" s="1010"/>
      <c r="AC613" s="664"/>
      <c r="AD613" s="1010">
        <v>2901765290</v>
      </c>
      <c r="AE613" s="1010"/>
      <c r="AF613" s="1010"/>
      <c r="AG613" s="1010"/>
      <c r="AH613" s="1010"/>
      <c r="AI613" s="1010"/>
    </row>
    <row r="614" spans="1:35">
      <c r="A614" s="739" t="s">
        <v>120</v>
      </c>
      <c r="B614" s="769"/>
      <c r="C614" s="490"/>
      <c r="D614" s="746"/>
      <c r="E614" s="746"/>
      <c r="F614" s="746"/>
      <c r="G614" s="746"/>
      <c r="H614" s="746"/>
      <c r="I614" s="746"/>
      <c r="J614" s="746"/>
      <c r="K614" s="746"/>
      <c r="L614" s="746"/>
      <c r="M614" s="746"/>
      <c r="N614" s="746"/>
      <c r="O614" s="746"/>
      <c r="P614" s="746"/>
      <c r="Q614" s="746"/>
      <c r="R614" s="746"/>
      <c r="S614" s="746"/>
      <c r="T614" s="746"/>
      <c r="U614" s="746"/>
      <c r="V614" s="746"/>
      <c r="W614" s="664"/>
      <c r="X614" s="664"/>
      <c r="Y614" s="664"/>
      <c r="Z614" s="664"/>
      <c r="AA614" s="664"/>
      <c r="AB614" s="664"/>
      <c r="AC614" s="664"/>
      <c r="AD614" s="664"/>
      <c r="AE614" s="664"/>
      <c r="AF614" s="664"/>
      <c r="AG614" s="664"/>
      <c r="AH614" s="664"/>
      <c r="AI614" s="664"/>
    </row>
    <row r="615" spans="1:35" ht="25.5" customHeight="1" thickBot="1">
      <c r="A615" s="930" t="s">
        <v>120</v>
      </c>
      <c r="B615" s="769"/>
      <c r="C615" s="1126" t="s">
        <v>1715</v>
      </c>
      <c r="D615" s="1126"/>
      <c r="E615" s="1126"/>
      <c r="F615" s="1126"/>
      <c r="G615" s="1126"/>
      <c r="H615" s="1126"/>
      <c r="I615" s="1126"/>
      <c r="J615" s="1126"/>
      <c r="K615" s="1126"/>
      <c r="L615" s="1126"/>
      <c r="M615" s="1126"/>
      <c r="N615" s="1126"/>
      <c r="O615" s="1126"/>
      <c r="P615" s="1126"/>
      <c r="Q615" s="1126"/>
      <c r="R615" s="1126"/>
      <c r="S615" s="1126"/>
      <c r="T615" s="1126"/>
      <c r="U615" s="1126"/>
      <c r="V615" s="1126"/>
      <c r="W615" s="1139">
        <v>1431423378</v>
      </c>
      <c r="X615" s="1139"/>
      <c r="Y615" s="1139"/>
      <c r="Z615" s="1139"/>
      <c r="AA615" s="1139"/>
      <c r="AB615" s="1139"/>
      <c r="AC615" s="669"/>
      <c r="AD615" s="1107">
        <v>580353058</v>
      </c>
      <c r="AE615" s="1107"/>
      <c r="AF615" s="1107"/>
      <c r="AG615" s="1107"/>
      <c r="AH615" s="1107"/>
      <c r="AI615" s="1107"/>
    </row>
    <row r="616" spans="1:35" ht="13.5" customHeight="1" thickTop="1">
      <c r="A616" s="739" t="s">
        <v>120</v>
      </c>
      <c r="B616" s="769"/>
      <c r="C616" s="775"/>
      <c r="D616" s="776"/>
      <c r="E616" s="777"/>
      <c r="F616" s="777"/>
      <c r="G616" s="777"/>
      <c r="H616" s="777"/>
      <c r="I616" s="777"/>
      <c r="J616" s="777"/>
      <c r="K616" s="778"/>
      <c r="L616" s="778"/>
      <c r="M616" s="778"/>
      <c r="N616" s="778"/>
      <c r="O616" s="778"/>
      <c r="P616" s="778"/>
      <c r="Q616" s="778"/>
      <c r="R616" s="778"/>
      <c r="S616" s="778"/>
      <c r="T616" s="778"/>
      <c r="U616" s="778"/>
      <c r="V616" s="778"/>
      <c r="W616" s="488"/>
      <c r="X616" s="488"/>
      <c r="Y616" s="488"/>
      <c r="Z616" s="488"/>
      <c r="AA616" s="488"/>
      <c r="AB616" s="488"/>
      <c r="AC616" s="488"/>
      <c r="AD616" s="488"/>
      <c r="AE616" s="488"/>
      <c r="AF616" s="488"/>
      <c r="AG616" s="488"/>
      <c r="AH616" s="488"/>
      <c r="AI616" s="488"/>
    </row>
    <row r="617" spans="1:35" ht="27" hidden="1" customHeight="1" outlineLevel="1" thickTop="1">
      <c r="A617" s="739" t="s">
        <v>120</v>
      </c>
      <c r="B617" s="769"/>
      <c r="C617" s="1026" t="s">
        <v>1748</v>
      </c>
      <c r="D617" s="1026"/>
      <c r="E617" s="1026"/>
      <c r="F617" s="1026"/>
      <c r="G617" s="1026"/>
      <c r="H617" s="1026"/>
      <c r="I617" s="1026"/>
      <c r="J617" s="1026"/>
      <c r="K617" s="1026"/>
      <c r="L617" s="1026"/>
      <c r="M617" s="1026"/>
      <c r="N617" s="1026"/>
      <c r="O617" s="1026"/>
      <c r="P617" s="1026"/>
      <c r="Q617" s="1026"/>
      <c r="R617" s="1026"/>
      <c r="S617" s="1026"/>
      <c r="T617" s="1026"/>
      <c r="U617" s="1026"/>
      <c r="V617" s="1026"/>
      <c r="W617" s="1135"/>
      <c r="X617" s="1135"/>
      <c r="Y617" s="1135"/>
      <c r="Z617" s="1135"/>
      <c r="AA617" s="1135"/>
      <c r="AB617" s="1135"/>
      <c r="AC617" s="907"/>
      <c r="AD617" s="1136"/>
      <c r="AE617" s="1136"/>
      <c r="AF617" s="1136"/>
      <c r="AG617" s="1136"/>
      <c r="AH617" s="1136"/>
      <c r="AI617" s="1136"/>
    </row>
    <row r="618" spans="1:35" ht="13.5" customHeight="1" collapsed="1" thickBot="1">
      <c r="A618" s="739" t="s">
        <v>120</v>
      </c>
      <c r="B618" s="762"/>
      <c r="C618" s="1138" t="s">
        <v>1714</v>
      </c>
      <c r="D618" s="1138"/>
      <c r="E618" s="1138"/>
      <c r="F618" s="1138"/>
      <c r="G618" s="1138"/>
      <c r="H618" s="1138"/>
      <c r="I618" s="1138"/>
      <c r="J618" s="1138"/>
      <c r="K618" s="1138"/>
      <c r="L618" s="1138"/>
      <c r="M618" s="1138"/>
      <c r="N618" s="1138"/>
      <c r="O618" s="1138"/>
      <c r="P618" s="1138"/>
      <c r="Q618" s="1138"/>
      <c r="R618" s="1138"/>
      <c r="S618" s="1138"/>
      <c r="T618" s="1138"/>
      <c r="U618" s="1138"/>
      <c r="V618" s="1138"/>
      <c r="W618" s="1139">
        <v>1431423378</v>
      </c>
      <c r="X618" s="1139"/>
      <c r="Y618" s="1139"/>
      <c r="Z618" s="1139"/>
      <c r="AA618" s="1139"/>
      <c r="AB618" s="1139"/>
      <c r="AC618" s="670"/>
      <c r="AD618" s="1139">
        <v>580353058</v>
      </c>
      <c r="AE618" s="1139"/>
      <c r="AF618" s="1139"/>
      <c r="AG618" s="1139"/>
      <c r="AH618" s="1139"/>
      <c r="AI618" s="1139"/>
    </row>
    <row r="619" spans="1:35" ht="14.25" customHeight="1" thickTop="1">
      <c r="A619" s="739" t="s">
        <v>120</v>
      </c>
      <c r="B619" s="769"/>
      <c r="C619" s="490" t="s">
        <v>1745</v>
      </c>
      <c r="D619" s="748"/>
      <c r="E619" s="748"/>
      <c r="F619" s="748"/>
      <c r="G619" s="748"/>
      <c r="H619" s="748"/>
      <c r="I619" s="748"/>
      <c r="J619" s="748"/>
      <c r="K619" s="748"/>
      <c r="L619" s="748"/>
      <c r="M619" s="748"/>
      <c r="N619" s="748"/>
      <c r="O619" s="748"/>
      <c r="P619" s="748"/>
      <c r="Q619" s="748"/>
      <c r="R619" s="748"/>
      <c r="S619" s="748"/>
      <c r="T619" s="877"/>
      <c r="U619" s="877"/>
      <c r="V619" s="748"/>
      <c r="W619" s="1101">
        <v>1299197248</v>
      </c>
      <c r="X619" s="1101"/>
      <c r="Y619" s="1101"/>
      <c r="Z619" s="1101"/>
      <c r="AA619" s="1101"/>
      <c r="AB619" s="1101"/>
      <c r="AC619" s="664"/>
      <c r="AD619" s="1010">
        <v>865386478</v>
      </c>
      <c r="AE619" s="1010"/>
      <c r="AF619" s="1010"/>
      <c r="AG619" s="1010"/>
      <c r="AH619" s="1010"/>
      <c r="AI619" s="1010"/>
    </row>
    <row r="620" spans="1:35" ht="14.25" customHeight="1">
      <c r="A620" s="745" t="s">
        <v>120</v>
      </c>
      <c r="B620" s="772"/>
      <c r="C620" s="490" t="s">
        <v>1746</v>
      </c>
      <c r="D620" s="809"/>
      <c r="E620" s="748"/>
      <c r="F620" s="748"/>
      <c r="G620" s="748"/>
      <c r="H620" s="748"/>
      <c r="I620" s="748"/>
      <c r="J620" s="748"/>
      <c r="K620" s="810"/>
      <c r="L620" s="810"/>
      <c r="M620" s="810"/>
      <c r="N620" s="810"/>
      <c r="O620" s="810"/>
      <c r="P620" s="810"/>
      <c r="Q620" s="810"/>
      <c r="R620" s="810"/>
      <c r="S620" s="810"/>
      <c r="T620" s="810"/>
      <c r="U620" s="810"/>
      <c r="V620" s="810"/>
      <c r="W620" s="1101">
        <v>1417060113</v>
      </c>
      <c r="X620" s="1101"/>
      <c r="Y620" s="1101"/>
      <c r="Z620" s="1101"/>
      <c r="AA620" s="1101"/>
      <c r="AB620" s="1101"/>
      <c r="AC620" s="664"/>
      <c r="AD620" s="1101">
        <v>983249343</v>
      </c>
      <c r="AE620" s="1101"/>
      <c r="AF620" s="1101"/>
      <c r="AG620" s="1101"/>
      <c r="AH620" s="1101"/>
      <c r="AI620" s="1101"/>
    </row>
    <row r="621" spans="1:35" ht="13.5" customHeight="1" thickBot="1">
      <c r="A621" s="739" t="s">
        <v>120</v>
      </c>
      <c r="B621" s="769"/>
      <c r="C621" s="775" t="s">
        <v>1747</v>
      </c>
      <c r="D621" s="776"/>
      <c r="E621" s="777"/>
      <c r="F621" s="777"/>
      <c r="G621" s="777"/>
      <c r="H621" s="777"/>
      <c r="I621" s="777"/>
      <c r="J621" s="777"/>
      <c r="K621" s="778"/>
      <c r="L621" s="778"/>
      <c r="M621" s="778"/>
      <c r="N621" s="778"/>
      <c r="O621" s="778"/>
      <c r="P621" s="778"/>
      <c r="Q621" s="778"/>
      <c r="R621" s="778"/>
      <c r="S621" s="778"/>
      <c r="T621" s="778"/>
      <c r="U621" s="778"/>
      <c r="V621" s="778"/>
      <c r="W621" s="1107">
        <v>1313560513</v>
      </c>
      <c r="X621" s="1107"/>
      <c r="Y621" s="1107"/>
      <c r="Z621" s="1107"/>
      <c r="AA621" s="1107"/>
      <c r="AB621" s="1107"/>
      <c r="AC621" s="669"/>
      <c r="AD621" s="1033">
        <v>462490193</v>
      </c>
      <c r="AE621" s="1033"/>
      <c r="AF621" s="1033"/>
      <c r="AG621" s="1033"/>
      <c r="AH621" s="1033"/>
      <c r="AI621" s="1033"/>
    </row>
    <row r="622" spans="1:35" ht="14.25" customHeight="1" thickTop="1">
      <c r="A622" s="739" t="s">
        <v>120</v>
      </c>
      <c r="B622" s="769"/>
      <c r="C622" s="775"/>
      <c r="D622" s="806"/>
      <c r="E622" s="777"/>
      <c r="F622" s="777"/>
      <c r="G622" s="777"/>
      <c r="H622" s="777"/>
      <c r="I622" s="777"/>
      <c r="J622" s="777"/>
      <c r="K622" s="777"/>
      <c r="L622" s="489"/>
      <c r="M622" s="489"/>
      <c r="N622" s="489"/>
      <c r="O622" s="489"/>
      <c r="P622" s="489"/>
      <c r="Q622" s="489"/>
      <c r="R622" s="489"/>
      <c r="S622" s="489"/>
      <c r="T622" s="500"/>
      <c r="U622" s="489"/>
      <c r="V622" s="489"/>
      <c r="W622" s="489"/>
      <c r="X622" s="489"/>
      <c r="Y622" s="489"/>
      <c r="Z622" s="489"/>
      <c r="AA622" s="489"/>
      <c r="AB622" s="489"/>
      <c r="AC622" s="489"/>
      <c r="AD622" s="489"/>
      <c r="AE622" s="489"/>
      <c r="AF622" s="489"/>
      <c r="AG622" s="489"/>
      <c r="AH622" s="489"/>
      <c r="AI622" s="489"/>
    </row>
    <row r="623" spans="1:35" ht="13.5" hidden="1">
      <c r="A623" s="740" t="s">
        <v>1432</v>
      </c>
      <c r="B623" s="769" t="s">
        <v>988</v>
      </c>
      <c r="C623" s="775" t="s">
        <v>1171</v>
      </c>
      <c r="D623" s="806"/>
      <c r="E623" s="777"/>
      <c r="F623" s="777"/>
      <c r="G623" s="777"/>
      <c r="H623" s="777"/>
      <c r="I623" s="777"/>
      <c r="J623" s="777"/>
      <c r="K623" s="777"/>
      <c r="L623" s="489"/>
      <c r="M623" s="489"/>
      <c r="N623" s="489"/>
      <c r="O623" s="489"/>
      <c r="P623" s="489"/>
      <c r="Q623" s="489"/>
      <c r="R623" s="489"/>
      <c r="S623" s="489"/>
      <c r="T623" s="489"/>
      <c r="U623" s="489"/>
      <c r="V623" s="489"/>
      <c r="W623" s="489"/>
      <c r="X623" s="489"/>
      <c r="Y623" s="489"/>
      <c r="Z623" s="489"/>
      <c r="AA623" s="489"/>
      <c r="AB623" s="489"/>
      <c r="AC623" s="489"/>
      <c r="AD623" s="489"/>
      <c r="AE623" s="489"/>
      <c r="AF623" s="489"/>
      <c r="AG623" s="489"/>
      <c r="AH623" s="489"/>
      <c r="AI623" s="489"/>
    </row>
    <row r="624" spans="1:35" ht="13.5" hidden="1">
      <c r="A624" s="739" t="s">
        <v>120</v>
      </c>
      <c r="B624" s="769"/>
      <c r="C624" s="775"/>
      <c r="D624" s="806"/>
      <c r="E624" s="777"/>
      <c r="F624" s="777"/>
      <c r="G624" s="777"/>
      <c r="H624" s="777"/>
      <c r="I624" s="777"/>
      <c r="J624" s="777"/>
      <c r="K624" s="777"/>
      <c r="L624" s="489"/>
      <c r="M624" s="489"/>
      <c r="N624" s="489"/>
      <c r="O624" s="489"/>
      <c r="P624" s="489"/>
      <c r="Q624" s="489"/>
      <c r="R624" s="489"/>
      <c r="S624" s="489"/>
      <c r="T624" s="489"/>
      <c r="U624" s="489"/>
      <c r="V624" s="489"/>
      <c r="W624" s="489"/>
      <c r="X624" s="489"/>
      <c r="Y624" s="489"/>
      <c r="Z624" s="489"/>
      <c r="AA624" s="489"/>
      <c r="AB624" s="489"/>
      <c r="AC624" s="489"/>
      <c r="AD624" s="489"/>
      <c r="AE624" s="489"/>
      <c r="AF624" s="489"/>
      <c r="AG624" s="489"/>
      <c r="AH624" s="489"/>
      <c r="AI624" s="489"/>
    </row>
    <row r="625" spans="1:35" ht="27" hidden="1" customHeight="1">
      <c r="A625" s="739" t="s">
        <v>120</v>
      </c>
      <c r="B625" s="762"/>
      <c r="C625" s="1111" t="s">
        <v>1172</v>
      </c>
      <c r="D625" s="1111"/>
      <c r="E625" s="1111"/>
      <c r="F625" s="1111"/>
      <c r="G625" s="1111"/>
      <c r="H625" s="1111"/>
      <c r="I625" s="1111"/>
      <c r="J625" s="1111"/>
      <c r="K625" s="1111"/>
      <c r="L625" s="1111"/>
      <c r="M625" s="1111"/>
      <c r="N625" s="1111"/>
      <c r="O625" s="1111"/>
      <c r="P625" s="1111"/>
      <c r="Q625" s="1111"/>
      <c r="R625" s="1111"/>
      <c r="S625" s="1111"/>
      <c r="T625" s="1111"/>
      <c r="U625" s="1111"/>
      <c r="V625" s="1111"/>
      <c r="W625" s="1111"/>
      <c r="X625" s="1111"/>
      <c r="Y625" s="1111"/>
      <c r="Z625" s="1111"/>
      <c r="AA625" s="1111"/>
      <c r="AB625" s="1111"/>
      <c r="AC625" s="1111"/>
      <c r="AD625" s="1111"/>
      <c r="AE625" s="1111"/>
      <c r="AF625" s="1111"/>
      <c r="AG625" s="1111"/>
      <c r="AH625" s="1111"/>
      <c r="AI625" s="1111"/>
    </row>
    <row r="626" spans="1:35" ht="12.75" hidden="1" customHeight="1">
      <c r="A626" s="739" t="s">
        <v>120</v>
      </c>
      <c r="B626" s="769"/>
      <c r="C626" s="771"/>
      <c r="D626" s="748"/>
      <c r="E626" s="748"/>
      <c r="F626" s="748"/>
      <c r="G626" s="748"/>
      <c r="H626" s="748"/>
      <c r="I626" s="748"/>
      <c r="J626" s="748"/>
      <c r="K626" s="748"/>
      <c r="L626" s="748"/>
      <c r="M626" s="748"/>
      <c r="N626" s="748"/>
      <c r="O626" s="748"/>
      <c r="P626" s="748"/>
      <c r="Q626" s="748"/>
      <c r="R626" s="748"/>
      <c r="S626" s="748"/>
      <c r="T626" s="748"/>
      <c r="U626" s="748"/>
      <c r="V626" s="748"/>
      <c r="W626" s="1100" t="s">
        <v>1665</v>
      </c>
      <c r="X626" s="1029"/>
      <c r="Y626" s="1029"/>
      <c r="Z626" s="1029"/>
      <c r="AA626" s="1029"/>
      <c r="AB626" s="1029"/>
      <c r="AC626" s="486"/>
      <c r="AD626" s="1100" t="s">
        <v>1744</v>
      </c>
      <c r="AE626" s="1029"/>
      <c r="AF626" s="1029"/>
      <c r="AG626" s="1029"/>
      <c r="AH626" s="1029"/>
      <c r="AI626" s="1029"/>
    </row>
    <row r="627" spans="1:35" hidden="1">
      <c r="A627" s="739" t="s">
        <v>120</v>
      </c>
      <c r="B627" s="769"/>
      <c r="C627" s="771"/>
      <c r="D627" s="748"/>
      <c r="E627" s="748"/>
      <c r="F627" s="748"/>
      <c r="G627" s="748"/>
      <c r="H627" s="748"/>
      <c r="I627" s="748"/>
      <c r="J627" s="748"/>
      <c r="K627" s="748"/>
      <c r="L627" s="748"/>
      <c r="M627" s="748"/>
      <c r="N627" s="748"/>
      <c r="O627" s="748"/>
      <c r="P627" s="748"/>
      <c r="Q627" s="748"/>
      <c r="R627" s="748"/>
      <c r="S627" s="748"/>
      <c r="T627" s="748"/>
      <c r="U627" s="748"/>
      <c r="V627" s="748"/>
      <c r="W627" s="1021" t="s">
        <v>1063</v>
      </c>
      <c r="X627" s="1022"/>
      <c r="Y627" s="1022"/>
      <c r="Z627" s="1022"/>
      <c r="AA627" s="1022"/>
      <c r="AB627" s="1022"/>
      <c r="AC627" s="486"/>
      <c r="AD627" s="1021" t="s">
        <v>1063</v>
      </c>
      <c r="AE627" s="1022"/>
      <c r="AF627" s="1022"/>
      <c r="AG627" s="1022"/>
      <c r="AH627" s="1022"/>
      <c r="AI627" s="1022"/>
    </row>
    <row r="628" spans="1:35" hidden="1">
      <c r="A628" s="745" t="s">
        <v>120</v>
      </c>
      <c r="B628" s="772"/>
      <c r="C628" s="490" t="s">
        <v>1173</v>
      </c>
      <c r="D628" s="809"/>
      <c r="E628" s="748"/>
      <c r="F628" s="748"/>
      <c r="G628" s="748"/>
      <c r="H628" s="748"/>
      <c r="I628" s="748"/>
      <c r="J628" s="748"/>
      <c r="K628" s="810"/>
      <c r="L628" s="810"/>
      <c r="M628" s="810"/>
      <c r="N628" s="810"/>
      <c r="O628" s="810"/>
      <c r="P628" s="810"/>
      <c r="Q628" s="810"/>
      <c r="R628" s="810"/>
      <c r="S628" s="810"/>
      <c r="T628" s="810"/>
      <c r="U628" s="810"/>
      <c r="V628" s="810"/>
      <c r="W628" s="1010">
        <v>5700065511</v>
      </c>
      <c r="X628" s="1010"/>
      <c r="Y628" s="1010"/>
      <c r="Z628" s="1010"/>
      <c r="AA628" s="1010"/>
      <c r="AB628" s="1010"/>
      <c r="AC628" s="664"/>
      <c r="AD628" s="1010">
        <v>2311336232</v>
      </c>
      <c r="AE628" s="1010"/>
      <c r="AF628" s="1010"/>
      <c r="AG628" s="1010"/>
      <c r="AH628" s="1010"/>
      <c r="AI628" s="1010"/>
    </row>
    <row r="629" spans="1:35" hidden="1">
      <c r="A629" s="739" t="s">
        <v>120</v>
      </c>
      <c r="B629" s="769"/>
      <c r="C629" s="746" t="s">
        <v>1174</v>
      </c>
      <c r="D629" s="879"/>
      <c r="E629" s="879"/>
      <c r="F629" s="879"/>
      <c r="G629" s="879"/>
      <c r="H629" s="879"/>
      <c r="I629" s="879"/>
      <c r="J629" s="879"/>
      <c r="K629" s="879"/>
      <c r="L629" s="879"/>
      <c r="M629" s="879"/>
      <c r="N629" s="879"/>
      <c r="O629" s="879"/>
      <c r="P629" s="879"/>
      <c r="Q629" s="879"/>
      <c r="R629" s="879"/>
      <c r="S629" s="879"/>
      <c r="T629" s="879"/>
      <c r="U629" s="879"/>
      <c r="V629" s="748"/>
      <c r="W629" s="1010">
        <v>5700065511</v>
      </c>
      <c r="X629" s="1010"/>
      <c r="Y629" s="1010"/>
      <c r="Z629" s="1010"/>
      <c r="AA629" s="1010"/>
      <c r="AB629" s="1010"/>
      <c r="AC629" s="664"/>
      <c r="AD629" s="1010">
        <v>2311336232</v>
      </c>
      <c r="AE629" s="1010"/>
      <c r="AF629" s="1010"/>
      <c r="AG629" s="1010"/>
      <c r="AH629" s="1010"/>
      <c r="AI629" s="1010"/>
    </row>
    <row r="630" spans="1:35" hidden="1">
      <c r="A630" s="739" t="s">
        <v>120</v>
      </c>
      <c r="B630" s="769"/>
      <c r="C630" s="490" t="s">
        <v>1175</v>
      </c>
      <c r="D630" s="748"/>
      <c r="E630" s="748"/>
      <c r="F630" s="748"/>
      <c r="G630" s="748"/>
      <c r="H630" s="748"/>
      <c r="I630" s="748"/>
      <c r="J630" s="748"/>
      <c r="K630" s="748"/>
      <c r="L630" s="748"/>
      <c r="M630" s="748"/>
      <c r="N630" s="748"/>
      <c r="O630" s="748"/>
      <c r="P630" s="748"/>
      <c r="Q630" s="748"/>
      <c r="R630" s="748"/>
      <c r="S630" s="748"/>
      <c r="T630" s="748"/>
      <c r="U630" s="748"/>
      <c r="V630" s="748"/>
      <c r="W630" s="1010">
        <v>12000000</v>
      </c>
      <c r="X630" s="1010"/>
      <c r="Y630" s="1010"/>
      <c r="Z630" s="1010"/>
      <c r="AA630" s="1010"/>
      <c r="AB630" s="1010"/>
      <c r="AC630" s="664"/>
      <c r="AD630" s="1010">
        <v>12000000</v>
      </c>
      <c r="AE630" s="1010"/>
      <c r="AF630" s="1010"/>
      <c r="AG630" s="1010"/>
      <c r="AH630" s="1010"/>
      <c r="AI630" s="1010"/>
    </row>
    <row r="631" spans="1:35" hidden="1">
      <c r="A631" s="739" t="s">
        <v>120</v>
      </c>
      <c r="B631" s="769"/>
      <c r="C631" s="774"/>
      <c r="D631" s="748"/>
      <c r="E631" s="748"/>
      <c r="F631" s="748"/>
      <c r="G631" s="748"/>
      <c r="H631" s="748"/>
      <c r="I631" s="748"/>
      <c r="J631" s="748"/>
      <c r="K631" s="748"/>
      <c r="L631" s="748"/>
      <c r="M631" s="748"/>
      <c r="N631" s="748"/>
      <c r="O631" s="748"/>
      <c r="P631" s="748"/>
      <c r="Q631" s="748"/>
      <c r="R631" s="748"/>
      <c r="S631" s="748"/>
      <c r="T631" s="748"/>
      <c r="U631" s="748"/>
      <c r="V631" s="748"/>
      <c r="W631" s="664"/>
      <c r="X631" s="664"/>
      <c r="Y631" s="664"/>
      <c r="Z631" s="664"/>
      <c r="AA631" s="664"/>
      <c r="AB631" s="664"/>
      <c r="AC631" s="664"/>
      <c r="AD631" s="664"/>
      <c r="AE631" s="664"/>
      <c r="AF631" s="664"/>
      <c r="AG631" s="664"/>
      <c r="AH631" s="664"/>
      <c r="AI631" s="664"/>
    </row>
    <row r="632" spans="1:35" ht="13.5" hidden="1" thickBot="1">
      <c r="A632" s="739" t="s">
        <v>120</v>
      </c>
      <c r="B632" s="769"/>
      <c r="C632" s="775" t="s">
        <v>1052</v>
      </c>
      <c r="D632" s="776"/>
      <c r="E632" s="777"/>
      <c r="F632" s="777"/>
      <c r="G632" s="777"/>
      <c r="H632" s="777"/>
      <c r="I632" s="777"/>
      <c r="J632" s="777"/>
      <c r="K632" s="778"/>
      <c r="L632" s="778"/>
      <c r="M632" s="778"/>
      <c r="N632" s="778"/>
      <c r="O632" s="778"/>
      <c r="P632" s="778"/>
      <c r="Q632" s="778"/>
      <c r="R632" s="778"/>
      <c r="S632" s="778"/>
      <c r="T632" s="778"/>
      <c r="U632" s="778"/>
      <c r="V632" s="778"/>
      <c r="W632" s="1107">
        <v>475.00545925</v>
      </c>
      <c r="X632" s="1107"/>
      <c r="Y632" s="1107"/>
      <c r="Z632" s="1107"/>
      <c r="AA632" s="1107"/>
      <c r="AB632" s="1107"/>
      <c r="AC632" s="669"/>
      <c r="AD632" s="1107">
        <v>192.61135266666668</v>
      </c>
      <c r="AE632" s="1107"/>
      <c r="AF632" s="1107"/>
      <c r="AG632" s="1107"/>
      <c r="AH632" s="1107"/>
      <c r="AI632" s="1107"/>
    </row>
    <row r="633" spans="1:35" ht="10.5" hidden="1" customHeight="1">
      <c r="A633" s="739"/>
      <c r="B633" s="769"/>
      <c r="C633" s="775"/>
      <c r="D633" s="776"/>
      <c r="E633" s="777"/>
      <c r="F633" s="777"/>
      <c r="G633" s="777"/>
      <c r="H633" s="777"/>
      <c r="I633" s="777"/>
      <c r="J633" s="777"/>
      <c r="K633" s="778"/>
      <c r="L633" s="778"/>
      <c r="M633" s="778"/>
      <c r="N633" s="778"/>
      <c r="O633" s="778"/>
      <c r="P633" s="778"/>
      <c r="Q633" s="778"/>
      <c r="R633" s="778"/>
      <c r="S633" s="778"/>
      <c r="T633" s="778"/>
      <c r="U633" s="778"/>
      <c r="V633" s="778"/>
      <c r="W633" s="488"/>
      <c r="X633" s="488"/>
      <c r="Y633" s="488"/>
      <c r="Z633" s="488"/>
      <c r="AA633" s="488"/>
      <c r="AB633" s="488"/>
      <c r="AC633" s="488"/>
      <c r="AD633" s="501"/>
      <c r="AE633" s="501"/>
      <c r="AF633" s="501"/>
      <c r="AG633" s="501"/>
      <c r="AH633" s="501"/>
      <c r="AI633" s="501"/>
    </row>
    <row r="634" spans="1:35" ht="14.25" hidden="1" customHeight="1">
      <c r="A634" s="740" t="s">
        <v>1434</v>
      </c>
      <c r="B634" s="769" t="s">
        <v>988</v>
      </c>
      <c r="C634" s="771" t="s">
        <v>1178</v>
      </c>
      <c r="D634" s="772"/>
      <c r="E634" s="772"/>
      <c r="F634" s="772"/>
      <c r="G634" s="772"/>
      <c r="H634" s="772"/>
      <c r="I634" s="772"/>
      <c r="J634" s="772"/>
      <c r="K634" s="772"/>
      <c r="L634" s="772"/>
      <c r="M634" s="772"/>
      <c r="N634" s="772"/>
      <c r="O634" s="772"/>
      <c r="P634" s="772"/>
      <c r="Q634" s="772"/>
      <c r="R634" s="772"/>
      <c r="S634" s="772"/>
      <c r="T634" s="772"/>
      <c r="U634" s="746"/>
      <c r="V634" s="746"/>
      <c r="W634" s="485"/>
      <c r="X634" s="485"/>
      <c r="Y634" s="485"/>
      <c r="Z634" s="485"/>
      <c r="AA634" s="485"/>
      <c r="AB634" s="485"/>
      <c r="AC634" s="485"/>
      <c r="AD634" s="485"/>
      <c r="AE634" s="485"/>
      <c r="AF634" s="485"/>
      <c r="AG634" s="485"/>
      <c r="AH634" s="485"/>
      <c r="AI634" s="485"/>
    </row>
    <row r="635" spans="1:35" hidden="1">
      <c r="A635" s="739" t="s">
        <v>120</v>
      </c>
      <c r="B635" s="769"/>
      <c r="C635" s="771"/>
      <c r="D635" s="772"/>
      <c r="E635" s="772"/>
      <c r="F635" s="772"/>
      <c r="G635" s="772"/>
      <c r="H635" s="772"/>
      <c r="I635" s="772"/>
      <c r="J635" s="772"/>
      <c r="K635" s="772"/>
      <c r="L635" s="772"/>
      <c r="M635" s="772"/>
      <c r="N635" s="772"/>
      <c r="O635" s="772"/>
      <c r="P635" s="772"/>
      <c r="Q635" s="772"/>
      <c r="R635" s="772"/>
      <c r="S635" s="772"/>
      <c r="T635" s="772"/>
      <c r="U635" s="746"/>
      <c r="V635" s="746"/>
      <c r="W635" s="485"/>
      <c r="X635" s="485"/>
      <c r="Y635" s="485"/>
      <c r="Z635" s="485"/>
      <c r="AA635" s="485"/>
      <c r="AB635" s="485"/>
      <c r="AC635" s="485"/>
      <c r="AD635" s="485"/>
      <c r="AE635" s="485"/>
      <c r="AF635" s="485"/>
      <c r="AG635" s="485"/>
      <c r="AH635" s="485"/>
      <c r="AI635" s="485"/>
    </row>
    <row r="636" spans="1:35" ht="27.75" hidden="1" customHeight="1">
      <c r="A636" s="739" t="s">
        <v>120</v>
      </c>
      <c r="B636" s="762"/>
      <c r="C636" s="1059" t="s">
        <v>1179</v>
      </c>
      <c r="D636" s="1059"/>
      <c r="E636" s="1059"/>
      <c r="F636" s="1059"/>
      <c r="G636" s="1059"/>
      <c r="H636" s="1059"/>
      <c r="I636" s="1059"/>
      <c r="J636" s="1059"/>
      <c r="K636" s="1059"/>
      <c r="L636" s="1059"/>
      <c r="M636" s="1059"/>
      <c r="N636" s="1059"/>
      <c r="O636" s="1059"/>
      <c r="P636" s="1059"/>
      <c r="Q636" s="1059"/>
      <c r="R636" s="1059"/>
      <c r="S636" s="1059"/>
      <c r="T636" s="1059"/>
      <c r="U636" s="1059"/>
      <c r="V636" s="1059"/>
      <c r="W636" s="1059"/>
      <c r="X636" s="1059"/>
      <c r="Y636" s="1059"/>
      <c r="Z636" s="1059"/>
      <c r="AA636" s="1059"/>
      <c r="AB636" s="1059"/>
      <c r="AC636" s="1059"/>
      <c r="AD636" s="1059"/>
      <c r="AE636" s="1059"/>
      <c r="AF636" s="1059"/>
      <c r="AG636" s="1059"/>
      <c r="AH636" s="1059"/>
      <c r="AI636" s="1059"/>
    </row>
    <row r="637" spans="1:35" ht="13.5" hidden="1">
      <c r="A637" s="739" t="s">
        <v>120</v>
      </c>
      <c r="B637" s="769"/>
      <c r="C637" s="771"/>
      <c r="D637" s="806"/>
      <c r="E637" s="777"/>
      <c r="F637" s="777"/>
      <c r="G637" s="777"/>
      <c r="H637" s="777"/>
      <c r="I637" s="777"/>
      <c r="J637" s="777"/>
      <c r="K637" s="807"/>
      <c r="L637" s="807"/>
      <c r="M637" s="807"/>
      <c r="N637" s="807"/>
      <c r="O637" s="807"/>
      <c r="P637" s="807"/>
      <c r="Q637" s="807"/>
      <c r="R637" s="807"/>
      <c r="S637" s="807"/>
      <c r="T637" s="807"/>
      <c r="U637" s="807"/>
      <c r="V637" s="807"/>
      <c r="W637" s="502"/>
      <c r="X637" s="502"/>
      <c r="Y637" s="502"/>
      <c r="Z637" s="502"/>
      <c r="AA637" s="502"/>
      <c r="AB637" s="502"/>
      <c r="AC637" s="502"/>
      <c r="AD637" s="502"/>
      <c r="AE637" s="502"/>
      <c r="AF637" s="502"/>
      <c r="AG637" s="502"/>
      <c r="AH637" s="502"/>
      <c r="AI637" s="502"/>
    </row>
    <row r="638" spans="1:35">
      <c r="A638" s="740" t="s">
        <v>1432</v>
      </c>
      <c r="B638" s="769" t="s">
        <v>988</v>
      </c>
      <c r="C638" s="771" t="s">
        <v>1180</v>
      </c>
      <c r="D638" s="772"/>
      <c r="E638" s="772"/>
      <c r="F638" s="772"/>
      <c r="G638" s="772"/>
      <c r="H638" s="772"/>
      <c r="I638" s="772"/>
      <c r="J638" s="772"/>
      <c r="K638" s="772"/>
      <c r="L638" s="772"/>
      <c r="M638" s="772"/>
      <c r="N638" s="772"/>
      <c r="O638" s="772"/>
      <c r="P638" s="772"/>
      <c r="Q638" s="772"/>
      <c r="R638" s="772"/>
      <c r="S638" s="772"/>
      <c r="T638" s="772"/>
      <c r="U638" s="746"/>
      <c r="V638" s="746"/>
      <c r="W638" s="485"/>
      <c r="X638" s="485"/>
      <c r="Y638" s="485"/>
      <c r="Z638" s="485"/>
      <c r="AA638" s="485"/>
      <c r="AB638" s="485"/>
      <c r="AC638" s="485"/>
      <c r="AD638" s="485"/>
      <c r="AE638" s="485"/>
      <c r="AF638" s="485"/>
      <c r="AG638" s="485"/>
      <c r="AH638" s="485"/>
      <c r="AI638" s="485"/>
    </row>
    <row r="639" spans="1:35" ht="12" customHeight="1">
      <c r="A639" s="739"/>
      <c r="B639" s="769"/>
      <c r="C639" s="771"/>
      <c r="D639" s="772"/>
      <c r="E639" s="772"/>
      <c r="F639" s="772"/>
      <c r="G639" s="772"/>
      <c r="H639" s="772"/>
      <c r="I639" s="772"/>
      <c r="J639" s="772"/>
      <c r="K639" s="772"/>
      <c r="L639" s="772"/>
      <c r="M639" s="772"/>
      <c r="N639" s="772"/>
      <c r="O639" s="772"/>
      <c r="P639" s="772"/>
      <c r="Q639" s="772"/>
      <c r="R639" s="772"/>
      <c r="S639" s="772"/>
      <c r="T639" s="772"/>
      <c r="U639" s="746"/>
      <c r="V639" s="746"/>
      <c r="W639" s="485"/>
      <c r="X639" s="485"/>
      <c r="Y639" s="485"/>
      <c r="Z639" s="485"/>
      <c r="AA639" s="485"/>
      <c r="AB639" s="485"/>
      <c r="AC639" s="485"/>
      <c r="AD639" s="485"/>
      <c r="AE639" s="485"/>
      <c r="AF639" s="485"/>
      <c r="AG639" s="485"/>
      <c r="AH639" s="485"/>
      <c r="AI639" s="485"/>
    </row>
    <row r="640" spans="1:35">
      <c r="A640" s="739"/>
      <c r="B640" s="732"/>
      <c r="C640" s="1059" t="s">
        <v>1777</v>
      </c>
      <c r="D640" s="1059"/>
      <c r="E640" s="1059"/>
      <c r="F640" s="1059"/>
      <c r="G640" s="1059"/>
      <c r="H640" s="1059"/>
      <c r="I640" s="1059"/>
      <c r="J640" s="1059"/>
      <c r="K640" s="1059"/>
      <c r="L640" s="1059"/>
      <c r="M640" s="1059"/>
      <c r="N640" s="1059"/>
      <c r="O640" s="1059"/>
      <c r="P640" s="1059"/>
      <c r="Q640" s="1059"/>
      <c r="R640" s="1059"/>
      <c r="S640" s="1059"/>
      <c r="T640" s="1059"/>
      <c r="U640" s="1059"/>
      <c r="V640" s="1059"/>
      <c r="W640" s="1059"/>
      <c r="X640" s="1059"/>
      <c r="Y640" s="1059"/>
      <c r="Z640" s="1059"/>
      <c r="AA640" s="1059"/>
      <c r="AB640" s="1059"/>
      <c r="AC640" s="1059"/>
      <c r="AD640" s="1059"/>
      <c r="AE640" s="1059"/>
      <c r="AF640" s="1059"/>
      <c r="AG640" s="1059"/>
      <c r="AH640" s="1059"/>
      <c r="AI640" s="1059"/>
    </row>
    <row r="641" spans="1:35" ht="12" customHeight="1">
      <c r="B641" s="490"/>
      <c r="C641" s="490"/>
      <c r="D641" s="490"/>
      <c r="E641" s="490"/>
      <c r="F641" s="490"/>
      <c r="G641" s="490"/>
      <c r="H641" s="490"/>
      <c r="I641" s="490"/>
      <c r="J641" s="490"/>
      <c r="K641" s="490"/>
      <c r="L641" s="490"/>
      <c r="M641" s="490"/>
      <c r="N641" s="490"/>
      <c r="O641" s="490"/>
      <c r="P641" s="490"/>
      <c r="Q641" s="490"/>
      <c r="R641" s="490"/>
      <c r="S641" s="490"/>
      <c r="T641" s="490"/>
      <c r="U641" s="490"/>
      <c r="V641" s="490"/>
      <c r="W641" s="490"/>
      <c r="X641" s="490"/>
      <c r="Y641" s="490"/>
      <c r="Z641" s="490"/>
      <c r="AA641" s="490"/>
      <c r="AB641" s="490"/>
      <c r="AC641" s="490"/>
      <c r="AD641" s="490"/>
      <c r="AE641" s="490"/>
      <c r="AF641" s="490"/>
      <c r="AG641" s="490"/>
      <c r="AH641" s="490"/>
      <c r="AI641" s="490"/>
    </row>
    <row r="642" spans="1:35">
      <c r="A642" s="739"/>
      <c r="B642" s="771"/>
      <c r="C642" s="880" t="s">
        <v>1181</v>
      </c>
      <c r="D642" s="880"/>
      <c r="E642" s="880"/>
      <c r="F642" s="880"/>
      <c r="G642" s="880"/>
      <c r="H642" s="880"/>
      <c r="I642" s="880"/>
      <c r="J642" s="880"/>
      <c r="K642" s="880"/>
      <c r="L642" s="880"/>
      <c r="M642" s="880"/>
      <c r="N642" s="880"/>
      <c r="O642" s="880"/>
      <c r="P642" s="880"/>
      <c r="Q642" s="880"/>
      <c r="R642" s="771"/>
      <c r="S642" s="880" t="s">
        <v>1182</v>
      </c>
      <c r="T642" s="880"/>
      <c r="U642" s="880"/>
      <c r="V642" s="880"/>
      <c r="W642" s="880"/>
      <c r="X642" s="880"/>
      <c r="Y642" s="880"/>
      <c r="Z642" s="880"/>
      <c r="AA642" s="880"/>
      <c r="AB642" s="880"/>
      <c r="AC642" s="880"/>
      <c r="AD642" s="880"/>
      <c r="AE642" s="880"/>
      <c r="AF642" s="880"/>
      <c r="AG642" s="880"/>
      <c r="AH642" s="880"/>
      <c r="AI642" s="880"/>
    </row>
    <row r="643" spans="1:35">
      <c r="B643" s="490"/>
      <c r="C643" s="490"/>
      <c r="D643" s="490"/>
      <c r="E643" s="490"/>
      <c r="F643" s="490"/>
      <c r="G643" s="490"/>
      <c r="H643" s="490"/>
      <c r="I643" s="490"/>
      <c r="J643" s="490"/>
      <c r="K643" s="490"/>
      <c r="L643" s="490"/>
      <c r="M643" s="490"/>
      <c r="N643" s="490"/>
      <c r="O643" s="490"/>
      <c r="P643" s="490"/>
      <c r="Q643" s="490"/>
      <c r="R643" s="490"/>
      <c r="S643" s="490"/>
      <c r="T643" s="490"/>
      <c r="U643" s="490"/>
      <c r="V643" s="490"/>
      <c r="W643" s="490"/>
      <c r="X643" s="490"/>
      <c r="Y643" s="490"/>
      <c r="Z643" s="490"/>
      <c r="AA643" s="490"/>
      <c r="AB643" s="490"/>
      <c r="AC643" s="490"/>
      <c r="AD643" s="490"/>
      <c r="AE643" s="490"/>
      <c r="AF643" s="490"/>
      <c r="AG643" s="490"/>
      <c r="AH643" s="490"/>
      <c r="AI643" s="490"/>
    </row>
    <row r="644" spans="1:35" s="908" customFormat="1">
      <c r="A644" s="745"/>
      <c r="B644" s="782"/>
      <c r="C644" s="782" t="s">
        <v>1183</v>
      </c>
      <c r="D644" s="782"/>
      <c r="E644" s="782"/>
      <c r="F644" s="782"/>
      <c r="G644" s="782"/>
      <c r="H644" s="782"/>
      <c r="I644" s="782"/>
      <c r="J644" s="782"/>
      <c r="K644" s="782"/>
      <c r="L644" s="782"/>
      <c r="M644" s="782"/>
      <c r="N644" s="782"/>
      <c r="O644" s="782"/>
      <c r="P644" s="782"/>
      <c r="Q644" s="782"/>
      <c r="R644" s="782"/>
      <c r="S644" s="1125" t="s">
        <v>1560</v>
      </c>
      <c r="T644" s="1125"/>
      <c r="U644" s="1125"/>
      <c r="V644" s="1125"/>
      <c r="W644" s="1125"/>
      <c r="X644" s="1125"/>
      <c r="Y644" s="1125"/>
      <c r="Z644" s="1125"/>
      <c r="AA644" s="1125"/>
      <c r="AB644" s="1125"/>
      <c r="AC644" s="1125"/>
      <c r="AD644" s="1125"/>
      <c r="AE644" s="1125"/>
      <c r="AF644" s="1125"/>
      <c r="AG644" s="1125"/>
      <c r="AH644" s="1125"/>
      <c r="AI644" s="782"/>
    </row>
    <row r="645" spans="1:35" s="908" customFormat="1">
      <c r="A645" s="745"/>
      <c r="B645" s="782"/>
      <c r="C645" s="782" t="s">
        <v>1184</v>
      </c>
      <c r="D645" s="782"/>
      <c r="E645" s="782"/>
      <c r="F645" s="782"/>
      <c r="G645" s="782"/>
      <c r="H645" s="782"/>
      <c r="I645" s="782"/>
      <c r="J645" s="782"/>
      <c r="K645" s="782"/>
      <c r="L645" s="782"/>
      <c r="M645" s="782"/>
      <c r="N645" s="782"/>
      <c r="O645" s="782"/>
      <c r="P645" s="782"/>
      <c r="Q645" s="782"/>
      <c r="R645" s="782"/>
      <c r="S645" s="1125" t="s">
        <v>1561</v>
      </c>
      <c r="T645" s="1125"/>
      <c r="U645" s="1125"/>
      <c r="V645" s="1125"/>
      <c r="W645" s="1125"/>
      <c r="X645" s="1125"/>
      <c r="Y645" s="1125"/>
      <c r="Z645" s="1125"/>
      <c r="AA645" s="1125"/>
      <c r="AB645" s="1125"/>
      <c r="AC645" s="1125"/>
      <c r="AD645" s="1125"/>
      <c r="AE645" s="1125"/>
      <c r="AF645" s="1125"/>
      <c r="AG645" s="1125"/>
      <c r="AH645" s="1125"/>
      <c r="AI645" s="782"/>
    </row>
    <row r="646" spans="1:35" s="908" customFormat="1">
      <c r="A646" s="745"/>
      <c r="B646" s="782"/>
      <c r="C646" s="931" t="s">
        <v>1668</v>
      </c>
      <c r="D646" s="782"/>
      <c r="E646" s="782"/>
      <c r="F646" s="782"/>
      <c r="G646" s="782"/>
      <c r="H646" s="782"/>
      <c r="I646" s="782"/>
      <c r="J646" s="782"/>
      <c r="K646" s="782"/>
      <c r="L646" s="782"/>
      <c r="M646" s="782"/>
      <c r="N646" s="782"/>
      <c r="O646" s="782"/>
      <c r="P646" s="782"/>
      <c r="Q646" s="782"/>
      <c r="R646" s="782"/>
      <c r="S646" s="1125" t="s">
        <v>1669</v>
      </c>
      <c r="T646" s="1125"/>
      <c r="U646" s="1125"/>
      <c r="V646" s="1125"/>
      <c r="W646" s="1125"/>
      <c r="X646" s="1125"/>
      <c r="Y646" s="1125"/>
      <c r="Z646" s="1125"/>
      <c r="AA646" s="1125"/>
      <c r="AB646" s="1125"/>
      <c r="AC646" s="1125"/>
      <c r="AD646" s="1125"/>
      <c r="AE646" s="1125"/>
      <c r="AF646" s="1125"/>
      <c r="AG646" s="1125"/>
      <c r="AH646" s="1125"/>
      <c r="AI646" s="782"/>
    </row>
    <row r="647" spans="1:35" s="908" customFormat="1" ht="40.5" customHeight="1">
      <c r="A647" s="745"/>
      <c r="B647" s="782"/>
      <c r="C647" s="782" t="s">
        <v>1071</v>
      </c>
      <c r="D647" s="782"/>
      <c r="E647" s="782"/>
      <c r="F647" s="782"/>
      <c r="G647" s="782"/>
      <c r="H647" s="782"/>
      <c r="I647" s="782"/>
      <c r="J647" s="782"/>
      <c r="K647" s="782"/>
      <c r="L647" s="782"/>
      <c r="M647" s="782"/>
      <c r="N647" s="782"/>
      <c r="O647" s="782"/>
      <c r="P647" s="782"/>
      <c r="Q647" s="782"/>
      <c r="R647" s="782"/>
      <c r="S647" s="1125" t="s">
        <v>1185</v>
      </c>
      <c r="T647" s="1125"/>
      <c r="U647" s="1125"/>
      <c r="V647" s="1125"/>
      <c r="W647" s="1125"/>
      <c r="X647" s="1125"/>
      <c r="Y647" s="1125"/>
      <c r="Z647" s="1125"/>
      <c r="AA647" s="1125"/>
      <c r="AB647" s="1125"/>
      <c r="AC647" s="1125"/>
      <c r="AD647" s="1125"/>
      <c r="AE647" s="1125"/>
      <c r="AF647" s="1125"/>
      <c r="AG647" s="1125"/>
      <c r="AH647" s="1125"/>
      <c r="AI647" s="1125"/>
    </row>
    <row r="648" spans="1:35" s="908" customFormat="1" ht="40.5" customHeight="1">
      <c r="A648" s="745"/>
      <c r="B648" s="782"/>
      <c r="C648" s="782" t="s">
        <v>1566</v>
      </c>
      <c r="D648" s="782"/>
      <c r="E648" s="782"/>
      <c r="F648" s="782"/>
      <c r="G648" s="782"/>
      <c r="H648" s="782"/>
      <c r="I648" s="782"/>
      <c r="J648" s="782"/>
      <c r="K648" s="782"/>
      <c r="L648" s="782"/>
      <c r="M648" s="782"/>
      <c r="N648" s="782"/>
      <c r="O648" s="782"/>
      <c r="P648" s="782"/>
      <c r="Q648" s="782"/>
      <c r="R648" s="782"/>
      <c r="S648" s="1125" t="s">
        <v>1185</v>
      </c>
      <c r="T648" s="1125"/>
      <c r="U648" s="1125"/>
      <c r="V648" s="1125"/>
      <c r="W648" s="1125"/>
      <c r="X648" s="1125"/>
      <c r="Y648" s="1125"/>
      <c r="Z648" s="1125"/>
      <c r="AA648" s="1125"/>
      <c r="AB648" s="1125"/>
      <c r="AC648" s="1125"/>
      <c r="AD648" s="1125"/>
      <c r="AE648" s="1125"/>
      <c r="AF648" s="1125"/>
      <c r="AG648" s="1125"/>
      <c r="AH648" s="1125"/>
      <c r="AI648" s="1125"/>
    </row>
    <row r="649" spans="1:35" s="908" customFormat="1" ht="34.5" customHeight="1">
      <c r="A649" s="745"/>
      <c r="B649" s="782"/>
      <c r="C649" s="1125" t="s">
        <v>1562</v>
      </c>
      <c r="D649" s="1125"/>
      <c r="E649" s="1125"/>
      <c r="F649" s="1125"/>
      <c r="G649" s="1125"/>
      <c r="H649" s="1125"/>
      <c r="I649" s="1125"/>
      <c r="J649" s="1125"/>
      <c r="K649" s="1125"/>
      <c r="L649" s="1125"/>
      <c r="M649" s="1125"/>
      <c r="N649" s="1125"/>
      <c r="O649" s="1125"/>
      <c r="P649" s="1125"/>
      <c r="Q649" s="1125"/>
      <c r="R649" s="782"/>
      <c r="S649" s="1125" t="s">
        <v>1570</v>
      </c>
      <c r="T649" s="1125"/>
      <c r="U649" s="1125"/>
      <c r="V649" s="1125"/>
      <c r="W649" s="1125"/>
      <c r="X649" s="1125"/>
      <c r="Y649" s="1125"/>
      <c r="Z649" s="1125"/>
      <c r="AA649" s="1125"/>
      <c r="AB649" s="1125"/>
      <c r="AC649" s="1125"/>
      <c r="AD649" s="1125"/>
      <c r="AE649" s="1125"/>
      <c r="AF649" s="1125"/>
      <c r="AG649" s="1125"/>
      <c r="AH649" s="1125"/>
      <c r="AI649" s="1125"/>
    </row>
    <row r="650" spans="1:35" ht="26.25" hidden="1" customHeight="1">
      <c r="B650" s="490"/>
      <c r="C650" s="1026" t="s">
        <v>1597</v>
      </c>
      <c r="D650" s="1026"/>
      <c r="E650" s="1026"/>
      <c r="F650" s="1026"/>
      <c r="G650" s="1026"/>
      <c r="H650" s="1026"/>
      <c r="I650" s="1026"/>
      <c r="J650" s="1026"/>
      <c r="K650" s="1026"/>
      <c r="L650" s="1026"/>
      <c r="M650" s="1026"/>
      <c r="N650" s="1026"/>
      <c r="O650" s="1026"/>
      <c r="P650" s="1026"/>
      <c r="Q650" s="1026"/>
      <c r="R650" s="490"/>
      <c r="S650" s="1137" t="s">
        <v>1598</v>
      </c>
      <c r="T650" s="1137"/>
      <c r="U650" s="1137"/>
      <c r="V650" s="1137"/>
      <c r="W650" s="1137"/>
      <c r="X650" s="1137"/>
      <c r="Y650" s="1137"/>
      <c r="Z650" s="1137"/>
      <c r="AA650" s="1137"/>
      <c r="AB650" s="1137"/>
      <c r="AC650" s="1137"/>
      <c r="AD650" s="1137"/>
      <c r="AE650" s="1137"/>
      <c r="AF650" s="1137"/>
      <c r="AG650" s="1137"/>
      <c r="AH650" s="1137"/>
      <c r="AI650" s="1137"/>
    </row>
    <row r="651" spans="1:35" hidden="1">
      <c r="A651" s="739" t="s">
        <v>120</v>
      </c>
      <c r="B651" s="769"/>
      <c r="C651" s="771"/>
      <c r="D651" s="772"/>
      <c r="E651" s="772"/>
      <c r="F651" s="772"/>
      <c r="G651" s="772"/>
      <c r="H651" s="772"/>
      <c r="I651" s="772"/>
      <c r="J651" s="772"/>
      <c r="K651" s="772"/>
      <c r="L651" s="772"/>
      <c r="M651" s="772"/>
      <c r="N651" s="772"/>
      <c r="O651" s="772"/>
      <c r="P651" s="772"/>
      <c r="Q651" s="772"/>
      <c r="R651" s="772"/>
      <c r="S651" s="772"/>
      <c r="T651" s="772"/>
      <c r="U651" s="746"/>
      <c r="V651" s="746"/>
      <c r="W651" s="485"/>
      <c r="X651" s="485"/>
      <c r="Y651" s="485"/>
      <c r="Z651" s="485"/>
      <c r="AA651" s="485"/>
      <c r="AB651" s="485"/>
      <c r="AC651" s="485"/>
      <c r="AD651" s="485"/>
      <c r="AE651" s="485"/>
      <c r="AF651" s="485"/>
      <c r="AG651" s="485"/>
      <c r="AH651" s="485"/>
      <c r="AI651" s="485"/>
    </row>
    <row r="652" spans="1:35">
      <c r="A652" s="739" t="s">
        <v>120</v>
      </c>
      <c r="B652" s="769"/>
      <c r="C652" s="772" t="s">
        <v>1752</v>
      </c>
      <c r="D652" s="735"/>
      <c r="E652" s="735"/>
      <c r="F652" s="735"/>
      <c r="G652" s="735"/>
      <c r="H652" s="735"/>
      <c r="I652" s="735"/>
      <c r="J652" s="735"/>
      <c r="K652" s="735"/>
      <c r="L652" s="735"/>
      <c r="M652" s="735"/>
      <c r="N652" s="735"/>
      <c r="O652" s="735"/>
      <c r="P652" s="735"/>
      <c r="Q652" s="735"/>
      <c r="R652" s="735"/>
      <c r="S652" s="735"/>
      <c r="T652" s="735"/>
      <c r="U652" s="735"/>
      <c r="V652" s="735"/>
      <c r="W652" s="881"/>
      <c r="X652" s="736"/>
      <c r="Y652" s="736"/>
      <c r="Z652" s="736"/>
      <c r="AA652" s="736"/>
      <c r="AB652" s="736"/>
      <c r="AC652" s="882"/>
      <c r="AD652" s="1020"/>
      <c r="AE652" s="1121"/>
      <c r="AF652" s="1121"/>
      <c r="AG652" s="1121"/>
      <c r="AH652" s="1121"/>
      <c r="AI652" s="1121"/>
    </row>
    <row r="653" spans="1:35">
      <c r="A653" s="739" t="s">
        <v>120</v>
      </c>
      <c r="B653" s="769"/>
      <c r="C653" s="772"/>
      <c r="D653" s="735"/>
      <c r="E653" s="735"/>
      <c r="F653" s="735"/>
      <c r="G653" s="735"/>
      <c r="H653" s="735"/>
      <c r="I653" s="735"/>
      <c r="J653" s="735"/>
      <c r="K653" s="735"/>
      <c r="L653" s="735"/>
      <c r="M653" s="735"/>
      <c r="N653" s="735"/>
      <c r="O653" s="735"/>
      <c r="P653" s="735"/>
      <c r="Q653" s="735"/>
      <c r="R653" s="735"/>
      <c r="S653" s="735"/>
      <c r="T653" s="735"/>
      <c r="U653" s="735"/>
      <c r="V653" s="735"/>
      <c r="W653" s="735"/>
      <c r="X653" s="735"/>
      <c r="Y653" s="735"/>
      <c r="Z653" s="735"/>
      <c r="AA653" s="735"/>
      <c r="AB653" s="735"/>
      <c r="AC653" s="735"/>
      <c r="AD653" s="735"/>
      <c r="AE653" s="735"/>
      <c r="AF653" s="735"/>
      <c r="AG653" s="735"/>
      <c r="AH653" s="735"/>
      <c r="AI653" s="735"/>
    </row>
    <row r="654" spans="1:35" ht="12.75" customHeight="1">
      <c r="A654" s="745" t="s">
        <v>120</v>
      </c>
      <c r="B654" s="884"/>
      <c r="C654" s="1006"/>
      <c r="D654" s="1006"/>
      <c r="E654" s="1006"/>
      <c r="F654" s="1006"/>
      <c r="G654" s="1006"/>
      <c r="H654" s="1006"/>
      <c r="I654" s="1006"/>
      <c r="J654" s="1006"/>
      <c r="K654" s="1006"/>
      <c r="L654" s="1006"/>
      <c r="M654" s="1006"/>
      <c r="N654" s="1006"/>
      <c r="O654" s="878"/>
      <c r="P654" s="1083"/>
      <c r="Q654" s="1083"/>
      <c r="R654" s="1083"/>
      <c r="S654" s="1083"/>
      <c r="T654" s="1083"/>
      <c r="U654" s="1083"/>
      <c r="V654" s="878"/>
      <c r="W654" s="1019" t="s">
        <v>1665</v>
      </c>
      <c r="X654" s="1019"/>
      <c r="Y654" s="1019"/>
      <c r="Z654" s="1019"/>
      <c r="AA654" s="1019"/>
      <c r="AB654" s="1019"/>
      <c r="AC654" s="503"/>
      <c r="AD654" s="1019" t="s">
        <v>1744</v>
      </c>
      <c r="AE654" s="1019"/>
      <c r="AF654" s="1019"/>
      <c r="AG654" s="1019"/>
      <c r="AH654" s="1019"/>
      <c r="AI654" s="1019"/>
    </row>
    <row r="655" spans="1:35">
      <c r="A655" s="745" t="s">
        <v>120</v>
      </c>
      <c r="B655" s="884"/>
      <c r="C655" s="885"/>
      <c r="D655" s="885"/>
      <c r="E655" s="885"/>
      <c r="F655" s="885"/>
      <c r="G655" s="885"/>
      <c r="H655" s="885"/>
      <c r="I655" s="885"/>
      <c r="J655" s="885"/>
      <c r="K655" s="885"/>
      <c r="L655" s="885"/>
      <c r="M655" s="885"/>
      <c r="N655" s="885"/>
      <c r="O655" s="878"/>
      <c r="P655" s="826"/>
      <c r="Q655" s="826"/>
      <c r="R655" s="826"/>
      <c r="S655" s="826"/>
      <c r="T655" s="826"/>
      <c r="U655" s="826"/>
      <c r="V655" s="878"/>
      <c r="W655" s="1118" t="s">
        <v>1063</v>
      </c>
      <c r="X655" s="1118"/>
      <c r="Y655" s="1118"/>
      <c r="Z655" s="1118"/>
      <c r="AA655" s="1118"/>
      <c r="AB655" s="1118"/>
      <c r="AC655" s="503"/>
      <c r="AD655" s="1118" t="s">
        <v>1063</v>
      </c>
      <c r="AE655" s="1118"/>
      <c r="AF655" s="1118"/>
      <c r="AG655" s="1118"/>
      <c r="AH655" s="1118"/>
      <c r="AI655" s="1118"/>
    </row>
    <row r="656" spans="1:35" ht="26.25" customHeight="1">
      <c r="A656" s="739" t="s">
        <v>120</v>
      </c>
      <c r="B656" s="762"/>
      <c r="C656" s="1116" t="s">
        <v>1815</v>
      </c>
      <c r="D656" s="1116"/>
      <c r="E656" s="1116"/>
      <c r="F656" s="1116"/>
      <c r="G656" s="1116"/>
      <c r="H656" s="1116"/>
      <c r="I656" s="1116"/>
      <c r="J656" s="1116"/>
      <c r="K656" s="1116"/>
      <c r="L656" s="1116"/>
      <c r="M656" s="1116"/>
      <c r="N656" s="1116"/>
      <c r="O656" s="1116"/>
      <c r="P656" s="1116"/>
      <c r="Q656" s="1116"/>
      <c r="R656" s="1116"/>
      <c r="S656" s="1116"/>
      <c r="T656" s="1116"/>
      <c r="U656" s="1116"/>
      <c r="V656" s="886"/>
      <c r="W656" s="1112">
        <v>9424527993</v>
      </c>
      <c r="X656" s="1112"/>
      <c r="Y656" s="1112"/>
      <c r="Z656" s="1112"/>
      <c r="AA656" s="1112"/>
      <c r="AB656" s="1112"/>
      <c r="AC656" s="670"/>
      <c r="AD656" s="1112">
        <v>9889524912</v>
      </c>
      <c r="AE656" s="1112"/>
      <c r="AF656" s="1112"/>
      <c r="AG656" s="1112"/>
      <c r="AH656" s="1112"/>
      <c r="AI656" s="1112"/>
    </row>
    <row r="657" spans="1:35">
      <c r="A657" s="745" t="s">
        <v>120</v>
      </c>
      <c r="B657" s="751"/>
      <c r="C657" s="751" t="s">
        <v>1183</v>
      </c>
      <c r="D657" s="753"/>
      <c r="E657" s="888"/>
      <c r="F657" s="888"/>
      <c r="G657" s="888"/>
      <c r="H657" s="888"/>
      <c r="I657" s="888"/>
      <c r="J657" s="888"/>
      <c r="K657" s="888"/>
      <c r="L657" s="888"/>
      <c r="M657" s="888"/>
      <c r="N657" s="888"/>
      <c r="O657" s="753"/>
      <c r="P657" s="504"/>
      <c r="Q657" s="504"/>
      <c r="R657" s="504"/>
      <c r="S657" s="504"/>
      <c r="T657" s="504"/>
      <c r="U657" s="504"/>
      <c r="V657" s="753"/>
      <c r="W657" s="1025">
        <v>3649017095</v>
      </c>
      <c r="X657" s="1025"/>
      <c r="Y657" s="1025"/>
      <c r="Z657" s="1025"/>
      <c r="AA657" s="1025"/>
      <c r="AB657" s="1025"/>
      <c r="AC657" s="672"/>
      <c r="AD657" s="1110">
        <v>3665164441</v>
      </c>
      <c r="AE657" s="1110"/>
      <c r="AF657" s="1110"/>
      <c r="AG657" s="1110"/>
      <c r="AH657" s="1110"/>
      <c r="AI657" s="1110"/>
    </row>
    <row r="658" spans="1:35">
      <c r="A658" s="745" t="s">
        <v>120</v>
      </c>
      <c r="B658" s="751"/>
      <c r="C658" s="751" t="s">
        <v>1184</v>
      </c>
      <c r="D658" s="753"/>
      <c r="E658" s="888"/>
      <c r="F658" s="888"/>
      <c r="G658" s="888"/>
      <c r="H658" s="888"/>
      <c r="I658" s="888"/>
      <c r="J658" s="888"/>
      <c r="K658" s="888"/>
      <c r="L658" s="888"/>
      <c r="M658" s="888"/>
      <c r="N658" s="888"/>
      <c r="O658" s="753"/>
      <c r="P658" s="504"/>
      <c r="Q658" s="504"/>
      <c r="R658" s="504"/>
      <c r="S658" s="504"/>
      <c r="T658" s="504"/>
      <c r="U658" s="504"/>
      <c r="V658" s="753"/>
      <c r="W658" s="1025">
        <v>5642271625</v>
      </c>
      <c r="X658" s="1025"/>
      <c r="Y658" s="1025"/>
      <c r="Z658" s="1025"/>
      <c r="AA658" s="1025"/>
      <c r="AB658" s="1025"/>
      <c r="AC658" s="672"/>
      <c r="AD658" s="1110">
        <v>6143012894</v>
      </c>
      <c r="AE658" s="1110"/>
      <c r="AF658" s="1110"/>
      <c r="AG658" s="1110"/>
      <c r="AH658" s="1110"/>
      <c r="AI658" s="1110"/>
    </row>
    <row r="659" spans="1:35">
      <c r="B659" s="751"/>
      <c r="C659" s="753" t="s">
        <v>1668</v>
      </c>
      <c r="D659" s="753"/>
      <c r="E659" s="888"/>
      <c r="F659" s="888"/>
      <c r="G659" s="888"/>
      <c r="H659" s="888"/>
      <c r="I659" s="888"/>
      <c r="J659" s="888"/>
      <c r="K659" s="888"/>
      <c r="L659" s="888"/>
      <c r="M659" s="888"/>
      <c r="N659" s="888"/>
      <c r="O659" s="753"/>
      <c r="P659" s="504"/>
      <c r="Q659" s="504"/>
      <c r="R659" s="504"/>
      <c r="S659" s="504"/>
      <c r="T659" s="504"/>
      <c r="U659" s="504"/>
      <c r="V659" s="753"/>
      <c r="W659" s="1025">
        <v>123669450</v>
      </c>
      <c r="X659" s="1025"/>
      <c r="Y659" s="1025"/>
      <c r="Z659" s="1025"/>
      <c r="AA659" s="1025"/>
      <c r="AB659" s="1025"/>
      <c r="AC659" s="672"/>
      <c r="AD659" s="1110">
        <v>81347577</v>
      </c>
      <c r="AE659" s="1110"/>
      <c r="AF659" s="1110"/>
      <c r="AG659" s="1110"/>
      <c r="AH659" s="1110"/>
      <c r="AI659" s="1110"/>
    </row>
    <row r="660" spans="1:35">
      <c r="B660" s="751"/>
      <c r="C660" s="753" t="s">
        <v>1562</v>
      </c>
      <c r="D660" s="753"/>
      <c r="E660" s="888"/>
      <c r="F660" s="888"/>
      <c r="G660" s="888"/>
      <c r="H660" s="888"/>
      <c r="I660" s="888"/>
      <c r="J660" s="888"/>
      <c r="K660" s="888"/>
      <c r="L660" s="888"/>
      <c r="M660" s="888"/>
      <c r="N660" s="888"/>
      <c r="O660" s="753"/>
      <c r="P660" s="504"/>
      <c r="Q660" s="504"/>
      <c r="R660" s="504"/>
      <c r="S660" s="504"/>
      <c r="T660" s="504"/>
      <c r="U660" s="504"/>
      <c r="V660" s="753"/>
      <c r="W660" s="1025">
        <v>9569823</v>
      </c>
      <c r="X660" s="1025"/>
      <c r="Y660" s="1025"/>
      <c r="Z660" s="1025"/>
      <c r="AA660" s="1025"/>
      <c r="AB660" s="1025"/>
      <c r="AC660" s="672"/>
      <c r="AD660" s="1110">
        <v>0</v>
      </c>
      <c r="AE660" s="1110"/>
      <c r="AF660" s="1110"/>
      <c r="AG660" s="1110"/>
      <c r="AH660" s="1110"/>
      <c r="AI660" s="1110"/>
    </row>
    <row r="661" spans="1:35">
      <c r="A661" s="739" t="s">
        <v>120</v>
      </c>
      <c r="B661" s="762"/>
      <c r="C661" s="762" t="s">
        <v>1563</v>
      </c>
      <c r="D661" s="762"/>
      <c r="E661" s="762"/>
      <c r="F661" s="762"/>
      <c r="G661" s="762"/>
      <c r="H661" s="762"/>
      <c r="I661" s="762"/>
      <c r="J661" s="762"/>
      <c r="K661" s="762"/>
      <c r="L661" s="762"/>
      <c r="M661" s="762"/>
      <c r="N661" s="762"/>
      <c r="O661" s="886"/>
      <c r="P661" s="505"/>
      <c r="Q661" s="505"/>
      <c r="R661" s="505"/>
      <c r="S661" s="505"/>
      <c r="T661" s="505"/>
      <c r="U661" s="505"/>
      <c r="V661" s="886"/>
      <c r="W661" s="1112">
        <v>611429</v>
      </c>
      <c r="X661" s="1112"/>
      <c r="Y661" s="1112"/>
      <c r="Z661" s="1112"/>
      <c r="AA661" s="1112"/>
      <c r="AB661" s="1112"/>
      <c r="AC661" s="670"/>
      <c r="AD661" s="1112">
        <v>184688</v>
      </c>
      <c r="AE661" s="1112"/>
      <c r="AF661" s="1112"/>
      <c r="AG661" s="1112"/>
      <c r="AH661" s="1112"/>
      <c r="AI661" s="1112"/>
    </row>
    <row r="662" spans="1:35" ht="12.75" customHeight="1">
      <c r="A662" s="745" t="s">
        <v>120</v>
      </c>
      <c r="B662" s="751"/>
      <c r="C662" s="1005" t="s">
        <v>1562</v>
      </c>
      <c r="D662" s="1005"/>
      <c r="E662" s="1005"/>
      <c r="F662" s="1005"/>
      <c r="G662" s="1005"/>
      <c r="H662" s="1005"/>
      <c r="I662" s="1005"/>
      <c r="J662" s="1005"/>
      <c r="K662" s="1005"/>
      <c r="L662" s="1005"/>
      <c r="M662" s="1005"/>
      <c r="N662" s="1005"/>
      <c r="O662" s="1005"/>
      <c r="P662" s="1005"/>
      <c r="Q662" s="1005"/>
      <c r="R662" s="1005"/>
      <c r="S662" s="1005"/>
      <c r="T662" s="1005"/>
      <c r="U662" s="1005"/>
      <c r="V662" s="753"/>
      <c r="W662" s="1025">
        <v>611429</v>
      </c>
      <c r="X662" s="1025"/>
      <c r="Y662" s="1025"/>
      <c r="Z662" s="1025"/>
      <c r="AA662" s="1025"/>
      <c r="AB662" s="1025"/>
      <c r="AC662" s="672"/>
      <c r="AD662" s="1110">
        <v>184688</v>
      </c>
      <c r="AE662" s="1110"/>
      <c r="AF662" s="1110"/>
      <c r="AG662" s="1110"/>
      <c r="AH662" s="1110"/>
      <c r="AI662" s="1110"/>
    </row>
    <row r="663" spans="1:35">
      <c r="B663" s="751"/>
      <c r="C663" s="762" t="s">
        <v>1698</v>
      </c>
      <c r="D663" s="762"/>
      <c r="E663" s="762"/>
      <c r="F663" s="762"/>
      <c r="G663" s="762"/>
      <c r="H663" s="762"/>
      <c r="I663" s="762"/>
      <c r="J663" s="762"/>
      <c r="K663" s="762"/>
      <c r="L663" s="762"/>
      <c r="M663" s="762"/>
      <c r="N663" s="762"/>
      <c r="O663" s="886"/>
      <c r="P663" s="505"/>
      <c r="Q663" s="505"/>
      <c r="R663" s="505"/>
      <c r="S663" s="505"/>
      <c r="T663" s="505"/>
      <c r="U663" s="505"/>
      <c r="V663" s="886"/>
      <c r="W663" s="1120">
        <v>13618259680</v>
      </c>
      <c r="X663" s="1120"/>
      <c r="Y663" s="1120"/>
      <c r="Z663" s="1120"/>
      <c r="AA663" s="1120"/>
      <c r="AB663" s="1120"/>
      <c r="AC663" s="673"/>
      <c r="AD663" s="1120">
        <v>102261011230</v>
      </c>
      <c r="AE663" s="1120"/>
      <c r="AF663" s="1120"/>
      <c r="AG663" s="1120"/>
      <c r="AH663" s="1120"/>
      <c r="AI663" s="1120"/>
    </row>
    <row r="664" spans="1:35" ht="12.75" customHeight="1">
      <c r="B664" s="751"/>
      <c r="C664" s="1005" t="s">
        <v>1562</v>
      </c>
      <c r="D664" s="1005"/>
      <c r="E664" s="1005"/>
      <c r="F664" s="1005"/>
      <c r="G664" s="1005"/>
      <c r="H664" s="1005"/>
      <c r="I664" s="1005"/>
      <c r="J664" s="1005"/>
      <c r="K664" s="1005"/>
      <c r="L664" s="1005"/>
      <c r="M664" s="1005"/>
      <c r="N664" s="1005"/>
      <c r="O664" s="1005"/>
      <c r="P664" s="1005"/>
      <c r="Q664" s="1005"/>
      <c r="R664" s="1005"/>
      <c r="S664" s="1005"/>
      <c r="T664" s="1005"/>
      <c r="U664" s="1005"/>
      <c r="V664" s="753"/>
      <c r="W664" s="1025"/>
      <c r="X664" s="1025"/>
      <c r="Y664" s="1025"/>
      <c r="Z664" s="1025"/>
      <c r="AA664" s="1025"/>
      <c r="AB664" s="1025"/>
      <c r="AC664" s="672"/>
      <c r="AD664" s="1025">
        <v>78674904130</v>
      </c>
      <c r="AE664" s="1025"/>
      <c r="AF664" s="1025"/>
      <c r="AG664" s="1025"/>
      <c r="AH664" s="1025"/>
      <c r="AI664" s="1025"/>
    </row>
    <row r="665" spans="1:35" ht="12.75" customHeight="1">
      <c r="B665" s="751"/>
      <c r="C665" s="1005" t="s">
        <v>1184</v>
      </c>
      <c r="D665" s="1005"/>
      <c r="E665" s="1005"/>
      <c r="F665" s="1005"/>
      <c r="G665" s="1005"/>
      <c r="H665" s="1005"/>
      <c r="I665" s="1005"/>
      <c r="J665" s="1005"/>
      <c r="K665" s="1005"/>
      <c r="L665" s="1005"/>
      <c r="M665" s="1005"/>
      <c r="N665" s="1005"/>
      <c r="O665" s="1005"/>
      <c r="P665" s="1005"/>
      <c r="Q665" s="1005"/>
      <c r="R665" s="1005"/>
      <c r="S665" s="1005"/>
      <c r="T665" s="1005"/>
      <c r="U665" s="1005"/>
      <c r="V665" s="753"/>
      <c r="W665" s="1025">
        <v>13618259680</v>
      </c>
      <c r="X665" s="1025"/>
      <c r="Y665" s="1025"/>
      <c r="Z665" s="1025"/>
      <c r="AA665" s="1025"/>
      <c r="AB665" s="1025"/>
      <c r="AC665" s="672"/>
      <c r="AD665" s="1025">
        <v>23586107100</v>
      </c>
      <c r="AE665" s="1025"/>
      <c r="AF665" s="1025"/>
      <c r="AG665" s="1025"/>
      <c r="AH665" s="1025"/>
      <c r="AI665" s="1025"/>
    </row>
    <row r="666" spans="1:35" ht="12.75" hidden="1" customHeight="1">
      <c r="B666" s="751"/>
      <c r="C666" s="1005" t="s">
        <v>1597</v>
      </c>
      <c r="D666" s="1005"/>
      <c r="E666" s="1005"/>
      <c r="F666" s="1005"/>
      <c r="G666" s="1005"/>
      <c r="H666" s="1005"/>
      <c r="I666" s="1005"/>
      <c r="J666" s="1005"/>
      <c r="K666" s="1005"/>
      <c r="L666" s="1005"/>
      <c r="M666" s="1005"/>
      <c r="N666" s="1005"/>
      <c r="O666" s="1005"/>
      <c r="P666" s="1005"/>
      <c r="Q666" s="1005"/>
      <c r="R666" s="1005"/>
      <c r="S666" s="1005"/>
      <c r="T666" s="1005"/>
      <c r="U666" s="1005"/>
      <c r="V666" s="753"/>
      <c r="W666" s="1025"/>
      <c r="X666" s="1025"/>
      <c r="Y666" s="1025"/>
      <c r="Z666" s="1025"/>
      <c r="AA666" s="1025"/>
      <c r="AB666" s="1025"/>
      <c r="AC666" s="672"/>
      <c r="AD666" s="1025"/>
      <c r="AE666" s="1025"/>
      <c r="AF666" s="1025"/>
      <c r="AG666" s="1025"/>
      <c r="AH666" s="1025"/>
      <c r="AI666" s="1025"/>
    </row>
    <row r="667" spans="1:35">
      <c r="A667" s="739" t="s">
        <v>120</v>
      </c>
      <c r="B667" s="762"/>
      <c r="C667" s="886" t="s">
        <v>1186</v>
      </c>
      <c r="D667" s="887"/>
      <c r="E667" s="887"/>
      <c r="F667" s="887"/>
      <c r="G667" s="887"/>
      <c r="H667" s="887"/>
      <c r="I667" s="887"/>
      <c r="J667" s="887"/>
      <c r="K667" s="887"/>
      <c r="L667" s="887"/>
      <c r="M667" s="887"/>
      <c r="N667" s="887"/>
      <c r="O667" s="887"/>
      <c r="P667" s="887"/>
      <c r="Q667" s="887"/>
      <c r="R667" s="887"/>
      <c r="S667" s="887"/>
      <c r="T667" s="887"/>
      <c r="U667" s="887"/>
      <c r="V667" s="886"/>
      <c r="W667" s="1109">
        <v>212302705</v>
      </c>
      <c r="X667" s="1109"/>
      <c r="Y667" s="1109"/>
      <c r="Z667" s="1109"/>
      <c r="AA667" s="1109"/>
      <c r="AB667" s="1109"/>
      <c r="AC667" s="670"/>
      <c r="AD667" s="1109">
        <v>2806284318</v>
      </c>
      <c r="AE667" s="1109"/>
      <c r="AF667" s="1109"/>
      <c r="AG667" s="1109"/>
      <c r="AH667" s="1109"/>
      <c r="AI667" s="1109"/>
    </row>
    <row r="668" spans="1:35">
      <c r="A668" s="745" t="s">
        <v>120</v>
      </c>
      <c r="B668" s="751"/>
      <c r="C668" s="1005" t="s">
        <v>1071</v>
      </c>
      <c r="D668" s="1005"/>
      <c r="E668" s="1005"/>
      <c r="F668" s="1005"/>
      <c r="G668" s="1005"/>
      <c r="H668" s="1005"/>
      <c r="I668" s="1005"/>
      <c r="J668" s="1005"/>
      <c r="K668" s="1005"/>
      <c r="L668" s="1005"/>
      <c r="M668" s="1005"/>
      <c r="N668" s="1005"/>
      <c r="O668" s="1005"/>
      <c r="P668" s="1005"/>
      <c r="Q668" s="1005"/>
      <c r="R668" s="1005"/>
      <c r="S668" s="1005"/>
      <c r="T668" s="1005"/>
      <c r="U668" s="1005"/>
      <c r="V668" s="753"/>
      <c r="W668" s="1025">
        <v>30785431</v>
      </c>
      <c r="X668" s="1025"/>
      <c r="Y668" s="1025"/>
      <c r="Z668" s="1025"/>
      <c r="AA668" s="1025"/>
      <c r="AB668" s="1025"/>
      <c r="AC668" s="672"/>
      <c r="AD668" s="1025">
        <v>28515686</v>
      </c>
      <c r="AE668" s="1025"/>
      <c r="AF668" s="1025"/>
      <c r="AG668" s="1025"/>
      <c r="AH668" s="1025"/>
      <c r="AI668" s="1025"/>
    </row>
    <row r="669" spans="1:35" ht="12.75" customHeight="1">
      <c r="A669" s="745" t="s">
        <v>120</v>
      </c>
      <c r="B669" s="751"/>
      <c r="C669" s="1005" t="s">
        <v>1566</v>
      </c>
      <c r="D669" s="1005"/>
      <c r="E669" s="1005"/>
      <c r="F669" s="1005"/>
      <c r="G669" s="1005"/>
      <c r="H669" s="1005"/>
      <c r="I669" s="1005"/>
      <c r="J669" s="1005"/>
      <c r="K669" s="1005"/>
      <c r="L669" s="1005"/>
      <c r="M669" s="1005"/>
      <c r="N669" s="1005"/>
      <c r="O669" s="1005"/>
      <c r="P669" s="1005"/>
      <c r="Q669" s="1005"/>
      <c r="R669" s="1005"/>
      <c r="S669" s="1005"/>
      <c r="T669" s="1005"/>
      <c r="U669" s="1005"/>
      <c r="V669" s="753"/>
      <c r="W669" s="1025">
        <v>17448426</v>
      </c>
      <c r="X669" s="1025"/>
      <c r="Y669" s="1025"/>
      <c r="Z669" s="1025"/>
      <c r="AA669" s="1025"/>
      <c r="AB669" s="1025"/>
      <c r="AC669" s="672"/>
      <c r="AD669" s="1025">
        <v>37303811</v>
      </c>
      <c r="AE669" s="1025"/>
      <c r="AF669" s="1025"/>
      <c r="AG669" s="1025"/>
      <c r="AH669" s="1025"/>
      <c r="AI669" s="1025"/>
    </row>
    <row r="670" spans="1:35" ht="12.75" customHeight="1">
      <c r="A670" s="745" t="s">
        <v>120</v>
      </c>
      <c r="B670" s="751"/>
      <c r="C670" s="1005" t="s">
        <v>1562</v>
      </c>
      <c r="D670" s="1005"/>
      <c r="E670" s="1005"/>
      <c r="F670" s="1005"/>
      <c r="G670" s="1005"/>
      <c r="H670" s="1005"/>
      <c r="I670" s="1005"/>
      <c r="J670" s="1005"/>
      <c r="K670" s="1005"/>
      <c r="L670" s="1005"/>
      <c r="M670" s="1005"/>
      <c r="N670" s="1005"/>
      <c r="O670" s="1005"/>
      <c r="P670" s="1005"/>
      <c r="Q670" s="1005"/>
      <c r="R670" s="1005"/>
      <c r="S670" s="1005"/>
      <c r="T670" s="1005"/>
      <c r="U670" s="1005"/>
      <c r="V670" s="753"/>
      <c r="W670" s="1025">
        <v>164068848</v>
      </c>
      <c r="X670" s="1025"/>
      <c r="Y670" s="1025"/>
      <c r="Z670" s="1025"/>
      <c r="AA670" s="1025"/>
      <c r="AB670" s="1025"/>
      <c r="AC670" s="672"/>
      <c r="AD670" s="1025">
        <v>2740464821</v>
      </c>
      <c r="AE670" s="1025"/>
      <c r="AF670" s="1025"/>
      <c r="AG670" s="1025"/>
      <c r="AH670" s="1025"/>
      <c r="AI670" s="1025"/>
    </row>
    <row r="671" spans="1:35">
      <c r="B671" s="751"/>
      <c r="C671" s="762" t="s">
        <v>1826</v>
      </c>
      <c r="D671" s="762"/>
      <c r="E671" s="762"/>
      <c r="F671" s="762"/>
      <c r="G671" s="762"/>
      <c r="H671" s="762"/>
      <c r="I671" s="762"/>
      <c r="J671" s="762"/>
      <c r="K671" s="762"/>
      <c r="L671" s="762"/>
      <c r="M671" s="762"/>
      <c r="N671" s="762"/>
      <c r="O671" s="886"/>
      <c r="P671" s="505"/>
      <c r="Q671" s="505"/>
      <c r="R671" s="505"/>
      <c r="S671" s="505"/>
      <c r="T671" s="505"/>
      <c r="U671" s="505"/>
      <c r="V671" s="886"/>
      <c r="W671" s="1120">
        <v>68553288351</v>
      </c>
      <c r="X671" s="1120"/>
      <c r="Y671" s="1120"/>
      <c r="Z671" s="1120"/>
      <c r="AA671" s="1120"/>
      <c r="AB671" s="1120"/>
      <c r="AC671" s="673"/>
      <c r="AD671" s="1120">
        <v>0</v>
      </c>
      <c r="AE671" s="1120"/>
      <c r="AF671" s="1120"/>
      <c r="AG671" s="1120"/>
      <c r="AH671" s="1120"/>
      <c r="AI671" s="1120"/>
    </row>
    <row r="672" spans="1:35" ht="12.75" customHeight="1">
      <c r="B672" s="751"/>
      <c r="C672" s="1005" t="s">
        <v>1668</v>
      </c>
      <c r="D672" s="1005"/>
      <c r="E672" s="1005"/>
      <c r="F672" s="1005"/>
      <c r="G672" s="1005"/>
      <c r="H672" s="1005"/>
      <c r="I672" s="1005"/>
      <c r="J672" s="1005"/>
      <c r="K672" s="1005"/>
      <c r="L672" s="1005"/>
      <c r="M672" s="1005"/>
      <c r="N672" s="1005"/>
      <c r="O672" s="1005"/>
      <c r="P672" s="1005"/>
      <c r="Q672" s="1005"/>
      <c r="R672" s="1005"/>
      <c r="S672" s="1005"/>
      <c r="T672" s="1005"/>
      <c r="U672" s="1005"/>
      <c r="V672" s="753"/>
      <c r="W672" s="1025">
        <v>68553288351</v>
      </c>
      <c r="X672" s="1025"/>
      <c r="Y672" s="1025"/>
      <c r="Z672" s="1025"/>
      <c r="AA672" s="1025"/>
      <c r="AB672" s="1025"/>
      <c r="AC672" s="672"/>
      <c r="AD672" s="1025"/>
      <c r="AE672" s="1025"/>
      <c r="AF672" s="1025"/>
      <c r="AG672" s="1025"/>
      <c r="AH672" s="1025"/>
      <c r="AI672" s="1025"/>
    </row>
    <row r="673" spans="1:35" hidden="1" collapsed="1">
      <c r="A673" s="739" t="s">
        <v>120</v>
      </c>
      <c r="B673" s="762"/>
      <c r="C673" s="762" t="s">
        <v>1707</v>
      </c>
      <c r="D673" s="762"/>
      <c r="E673" s="762"/>
      <c r="F673" s="762"/>
      <c r="G673" s="762"/>
      <c r="H673" s="762"/>
      <c r="I673" s="762"/>
      <c r="J673" s="762"/>
      <c r="K673" s="762"/>
      <c r="L673" s="762"/>
      <c r="M673" s="762"/>
      <c r="N673" s="762"/>
      <c r="O673" s="886"/>
      <c r="P673" s="505"/>
      <c r="Q673" s="505"/>
      <c r="R673" s="505"/>
      <c r="S673" s="505"/>
      <c r="T673" s="505"/>
      <c r="U673" s="505"/>
      <c r="V673" s="886"/>
      <c r="W673" s="1109"/>
      <c r="X673" s="1109"/>
      <c r="Y673" s="1109"/>
      <c r="Z673" s="1109"/>
      <c r="AA673" s="1109"/>
      <c r="AB673" s="1109"/>
      <c r="AC673" s="670"/>
      <c r="AD673" s="1112"/>
      <c r="AE673" s="1112"/>
      <c r="AF673" s="1112"/>
      <c r="AG673" s="1112"/>
      <c r="AH673" s="1112"/>
      <c r="AI673" s="1112"/>
    </row>
    <row r="674" spans="1:35" ht="28.5" hidden="1" customHeight="1">
      <c r="A674" s="745" t="s">
        <v>120</v>
      </c>
      <c r="B674" s="751"/>
      <c r="C674" s="1005" t="s">
        <v>1772</v>
      </c>
      <c r="D674" s="1005"/>
      <c r="E674" s="1005"/>
      <c r="F674" s="1005"/>
      <c r="G674" s="1005"/>
      <c r="H674" s="1005"/>
      <c r="I674" s="1005"/>
      <c r="J674" s="1005"/>
      <c r="K674" s="1005"/>
      <c r="L674" s="1005"/>
      <c r="M674" s="1005"/>
      <c r="N674" s="1005"/>
      <c r="O674" s="1005"/>
      <c r="P674" s="1005"/>
      <c r="Q674" s="1005"/>
      <c r="R674" s="1005"/>
      <c r="S674" s="1005"/>
      <c r="T674" s="1005"/>
      <c r="U674" s="1005"/>
      <c r="V674" s="1005"/>
      <c r="W674" s="1005"/>
      <c r="X674" s="1005"/>
      <c r="Y674" s="1005"/>
      <c r="Z674" s="1005"/>
      <c r="AA674" s="1005"/>
      <c r="AB674" s="1005"/>
      <c r="AC674" s="1005"/>
      <c r="AD674" s="1005"/>
      <c r="AE674" s="1005"/>
      <c r="AF674" s="1005"/>
      <c r="AG674" s="1005"/>
      <c r="AH674" s="1005"/>
      <c r="AI674" s="1005"/>
    </row>
    <row r="675" spans="1:35">
      <c r="A675" s="745" t="s">
        <v>120</v>
      </c>
      <c r="B675" s="751"/>
      <c r="C675" s="751" t="s">
        <v>1751</v>
      </c>
      <c r="D675" s="803"/>
      <c r="E675" s="803"/>
      <c r="F675" s="803"/>
      <c r="G675" s="803"/>
      <c r="H675" s="803"/>
      <c r="I675" s="803"/>
      <c r="J675" s="803"/>
      <c r="K675" s="803"/>
      <c r="L675" s="803"/>
      <c r="M675" s="803"/>
      <c r="N675" s="803"/>
      <c r="O675" s="803"/>
      <c r="P675" s="803"/>
      <c r="Q675" s="803"/>
      <c r="R675" s="803"/>
      <c r="S675" s="803"/>
      <c r="T675" s="803"/>
      <c r="U675" s="803"/>
      <c r="V675" s="753"/>
      <c r="W675" s="671"/>
      <c r="X675" s="671"/>
      <c r="Y675" s="671"/>
      <c r="Z675" s="671"/>
      <c r="AA675" s="671"/>
      <c r="AB675" s="671"/>
      <c r="AC675" s="672"/>
      <c r="AD675" s="672"/>
      <c r="AE675" s="672"/>
      <c r="AF675" s="672"/>
      <c r="AG675" s="672"/>
      <c r="AH675" s="672"/>
      <c r="AI675" s="672"/>
    </row>
    <row r="676" spans="1:35" ht="12.75" customHeight="1">
      <c r="A676" s="745" t="s">
        <v>120</v>
      </c>
      <c r="B676" s="751"/>
      <c r="C676" s="803"/>
      <c r="D676" s="803"/>
      <c r="E676" s="803"/>
      <c r="F676" s="803"/>
      <c r="G676" s="803"/>
      <c r="H676" s="803"/>
      <c r="I676" s="803"/>
      <c r="J676" s="803"/>
      <c r="K676" s="803"/>
      <c r="L676" s="803"/>
      <c r="M676" s="803"/>
      <c r="N676" s="803"/>
      <c r="O676" s="803"/>
      <c r="P676" s="803"/>
      <c r="Q676" s="803"/>
      <c r="R676" s="803"/>
      <c r="S676" s="803"/>
      <c r="T676" s="803"/>
      <c r="U676" s="803"/>
      <c r="V676" s="753"/>
      <c r="W676" s="1117">
        <v>46022</v>
      </c>
      <c r="X676" s="1117"/>
      <c r="Y676" s="1117"/>
      <c r="Z676" s="1117"/>
      <c r="AA676" s="1117"/>
      <c r="AB676" s="1117"/>
      <c r="AC676" s="672"/>
      <c r="AD676" s="1117">
        <v>45658</v>
      </c>
      <c r="AE676" s="1117"/>
      <c r="AF676" s="1117"/>
      <c r="AG676" s="1117"/>
      <c r="AH676" s="1117"/>
      <c r="AI676" s="1117"/>
    </row>
    <row r="677" spans="1:35" ht="12.75" customHeight="1">
      <c r="A677" s="745" t="s">
        <v>120</v>
      </c>
      <c r="B677" s="751"/>
      <c r="C677" s="803"/>
      <c r="D677" s="803"/>
      <c r="E677" s="803"/>
      <c r="F677" s="803"/>
      <c r="G677" s="803"/>
      <c r="H677" s="803"/>
      <c r="I677" s="803"/>
      <c r="J677" s="803"/>
      <c r="K677" s="803"/>
      <c r="L677" s="803"/>
      <c r="M677" s="803"/>
      <c r="N677" s="803"/>
      <c r="O677" s="803"/>
      <c r="P677" s="803"/>
      <c r="Q677" s="803"/>
      <c r="R677" s="803"/>
      <c r="S677" s="803"/>
      <c r="T677" s="803"/>
      <c r="U677" s="803"/>
      <c r="V677" s="753"/>
      <c r="W677" s="1119" t="s">
        <v>1063</v>
      </c>
      <c r="X677" s="1119"/>
      <c r="Y677" s="1119"/>
      <c r="Z677" s="1119"/>
      <c r="AA677" s="1119"/>
      <c r="AB677" s="1119"/>
      <c r="AC677" s="672"/>
      <c r="AD677" s="1119" t="s">
        <v>1063</v>
      </c>
      <c r="AE677" s="1119"/>
      <c r="AF677" s="1119"/>
      <c r="AG677" s="1119"/>
      <c r="AH677" s="1119"/>
      <c r="AI677" s="1119"/>
    </row>
    <row r="678" spans="1:35">
      <c r="A678" s="745" t="s">
        <v>120</v>
      </c>
      <c r="B678" s="762"/>
      <c r="C678" s="762" t="s">
        <v>30</v>
      </c>
      <c r="D678" s="762"/>
      <c r="E678" s="762"/>
      <c r="F678" s="762"/>
      <c r="G678" s="762"/>
      <c r="H678" s="762"/>
      <c r="I678" s="762"/>
      <c r="J678" s="762"/>
      <c r="K678" s="762"/>
      <c r="L678" s="762"/>
      <c r="M678" s="762"/>
      <c r="N678" s="762"/>
      <c r="O678" s="886"/>
      <c r="P678" s="505"/>
      <c r="Q678" s="505"/>
      <c r="R678" s="505"/>
      <c r="S678" s="505"/>
      <c r="T678" s="505"/>
      <c r="U678" s="505"/>
      <c r="V678" s="886"/>
      <c r="W678" s="1109">
        <v>43732889914</v>
      </c>
      <c r="X678" s="1109"/>
      <c r="Y678" s="1109"/>
      <c r="Z678" s="1109"/>
      <c r="AA678" s="1109"/>
      <c r="AB678" s="1109"/>
      <c r="AC678" s="670"/>
      <c r="AD678" s="1112">
        <v>42853980000</v>
      </c>
      <c r="AE678" s="1112"/>
      <c r="AF678" s="1112"/>
      <c r="AG678" s="1112"/>
      <c r="AH678" s="1112"/>
      <c r="AI678" s="1112"/>
    </row>
    <row r="679" spans="1:35">
      <c r="A679" s="745" t="s">
        <v>120</v>
      </c>
      <c r="B679" s="751"/>
      <c r="C679" s="753" t="s">
        <v>1670</v>
      </c>
      <c r="D679" s="753"/>
      <c r="E679" s="888"/>
      <c r="F679" s="888"/>
      <c r="G679" s="888"/>
      <c r="H679" s="888"/>
      <c r="I679" s="888"/>
      <c r="J679" s="888"/>
      <c r="K679" s="888"/>
      <c r="L679" s="888"/>
      <c r="M679" s="888"/>
      <c r="N679" s="888"/>
      <c r="O679" s="753"/>
      <c r="P679" s="888"/>
      <c r="Q679" s="888"/>
      <c r="R679" s="888"/>
      <c r="S679" s="888"/>
      <c r="T679" s="888"/>
      <c r="U679" s="888"/>
      <c r="V679" s="753"/>
      <c r="W679" s="1025">
        <v>43732889914</v>
      </c>
      <c r="X679" s="1025"/>
      <c r="Y679" s="1025"/>
      <c r="Z679" s="1025"/>
      <c r="AA679" s="1025"/>
      <c r="AB679" s="1025"/>
      <c r="AD679" s="1110">
        <v>42853980000</v>
      </c>
      <c r="AE679" s="1110"/>
      <c r="AF679" s="1110"/>
      <c r="AG679" s="1110"/>
      <c r="AH679" s="1110"/>
      <c r="AI679" s="1110"/>
    </row>
    <row r="680" spans="1:35">
      <c r="A680" s="745" t="s">
        <v>120</v>
      </c>
      <c r="B680" s="762"/>
      <c r="C680" s="762" t="s">
        <v>1187</v>
      </c>
      <c r="D680" s="762"/>
      <c r="E680" s="762"/>
      <c r="F680" s="762"/>
      <c r="G680" s="762"/>
      <c r="H680" s="762"/>
      <c r="I680" s="762"/>
      <c r="J680" s="762"/>
      <c r="K680" s="762"/>
      <c r="L680" s="762"/>
      <c r="M680" s="762"/>
      <c r="N680" s="762"/>
      <c r="O680" s="886"/>
      <c r="P680" s="505"/>
      <c r="Q680" s="505"/>
      <c r="R680" s="505"/>
      <c r="S680" s="505"/>
      <c r="T680" s="505"/>
      <c r="U680" s="505"/>
      <c r="V680" s="886"/>
      <c r="W680" s="1109">
        <v>1350933018</v>
      </c>
      <c r="X680" s="1109"/>
      <c r="Y680" s="1109"/>
      <c r="Z680" s="1109"/>
      <c r="AA680" s="1109"/>
      <c r="AB680" s="1109"/>
      <c r="AC680" s="672"/>
      <c r="AD680" s="1109">
        <v>525064525</v>
      </c>
      <c r="AE680" s="1109"/>
      <c r="AF680" s="1109"/>
      <c r="AG680" s="1109"/>
      <c r="AH680" s="1109"/>
      <c r="AI680" s="1109"/>
    </row>
    <row r="681" spans="1:35">
      <c r="A681" s="745" t="s">
        <v>120</v>
      </c>
      <c r="B681" s="751"/>
      <c r="C681" s="753" t="s">
        <v>1562</v>
      </c>
      <c r="D681" s="888"/>
      <c r="E681" s="888"/>
      <c r="F681" s="888"/>
      <c r="G681" s="888"/>
      <c r="H681" s="888"/>
      <c r="I681" s="888"/>
      <c r="J681" s="888"/>
      <c r="K681" s="888"/>
      <c r="L681" s="888"/>
      <c r="M681" s="888"/>
      <c r="N681" s="888"/>
      <c r="O681" s="888"/>
      <c r="P681" s="888"/>
      <c r="Q681" s="888"/>
      <c r="R681" s="888"/>
      <c r="S681" s="888"/>
      <c r="T681" s="888"/>
      <c r="U681" s="888"/>
      <c r="V681" s="753"/>
      <c r="W681" s="1025">
        <v>3079108</v>
      </c>
      <c r="X681" s="1025"/>
      <c r="Y681" s="1025"/>
      <c r="Z681" s="1025"/>
      <c r="AA681" s="1025"/>
      <c r="AB681" s="1025"/>
      <c r="AC681" s="672"/>
      <c r="AD681" s="1025"/>
      <c r="AE681" s="1025"/>
      <c r="AF681" s="1025"/>
      <c r="AG681" s="1025"/>
      <c r="AH681" s="1025"/>
      <c r="AI681" s="1025"/>
    </row>
    <row r="682" spans="1:35">
      <c r="A682" s="745" t="s">
        <v>120</v>
      </c>
      <c r="B682" s="751"/>
      <c r="C682" s="753" t="s">
        <v>1184</v>
      </c>
      <c r="D682" s="753"/>
      <c r="E682" s="888"/>
      <c r="F682" s="888"/>
      <c r="G682" s="888"/>
      <c r="H682" s="888"/>
      <c r="I682" s="888"/>
      <c r="J682" s="888"/>
      <c r="K682" s="888"/>
      <c r="L682" s="888"/>
      <c r="M682" s="888"/>
      <c r="N682" s="888"/>
      <c r="O682" s="753"/>
      <c r="P682" s="888"/>
      <c r="Q682" s="888"/>
      <c r="R682" s="888"/>
      <c r="S682" s="888"/>
      <c r="T682" s="888"/>
      <c r="U682" s="888"/>
      <c r="V682" s="753"/>
      <c r="W682" s="1025">
        <v>1020523324</v>
      </c>
      <c r="X682" s="1025"/>
      <c r="Y682" s="1025"/>
      <c r="Z682" s="1025"/>
      <c r="AA682" s="1025"/>
      <c r="AB682" s="1025"/>
      <c r="AC682" s="672"/>
      <c r="AD682" s="1025">
        <v>497420211</v>
      </c>
      <c r="AE682" s="1025"/>
      <c r="AF682" s="1025"/>
      <c r="AG682" s="1025"/>
      <c r="AH682" s="1025"/>
      <c r="AI682" s="1025"/>
    </row>
    <row r="683" spans="1:35">
      <c r="B683" s="751"/>
      <c r="C683" s="753" t="s">
        <v>1668</v>
      </c>
      <c r="D683" s="753"/>
      <c r="E683" s="888"/>
      <c r="F683" s="888"/>
      <c r="G683" s="888"/>
      <c r="H683" s="888"/>
      <c r="I683" s="888"/>
      <c r="J683" s="888"/>
      <c r="K683" s="888"/>
      <c r="L683" s="888"/>
      <c r="M683" s="888"/>
      <c r="N683" s="888"/>
      <c r="O683" s="753"/>
      <c r="P683" s="888"/>
      <c r="Q683" s="888"/>
      <c r="R683" s="888"/>
      <c r="S683" s="888"/>
      <c r="T683" s="888"/>
      <c r="U683" s="888"/>
      <c r="V683" s="753"/>
      <c r="W683" s="1025">
        <v>327330586</v>
      </c>
      <c r="X683" s="1025"/>
      <c r="Y683" s="1025"/>
      <c r="Z683" s="1025"/>
      <c r="AA683" s="1025"/>
      <c r="AB683" s="1025"/>
      <c r="AC683" s="672"/>
      <c r="AD683" s="1025">
        <v>27644314</v>
      </c>
      <c r="AE683" s="1025"/>
      <c r="AF683" s="1025"/>
      <c r="AG683" s="1025"/>
      <c r="AH683" s="1025"/>
      <c r="AI683" s="1025"/>
    </row>
    <row r="684" spans="1:35">
      <c r="B684" s="762"/>
      <c r="C684" s="762" t="s">
        <v>1719</v>
      </c>
      <c r="D684" s="762"/>
      <c r="E684" s="762"/>
      <c r="F684" s="762"/>
      <c r="G684" s="762"/>
      <c r="H684" s="762"/>
      <c r="I684" s="762"/>
      <c r="J684" s="762"/>
      <c r="K684" s="762"/>
      <c r="L684" s="762"/>
      <c r="M684" s="762"/>
      <c r="N684" s="762"/>
      <c r="O684" s="886"/>
      <c r="P684" s="505"/>
      <c r="Q684" s="505"/>
      <c r="R684" s="505"/>
      <c r="S684" s="505"/>
      <c r="T684" s="505"/>
      <c r="U684" s="505"/>
      <c r="V684" s="886"/>
      <c r="W684" s="1109">
        <v>0</v>
      </c>
      <c r="X684" s="1109"/>
      <c r="Y684" s="1109"/>
      <c r="Z684" s="1109"/>
      <c r="AA684" s="1109"/>
      <c r="AB684" s="1109"/>
      <c r="AC684" s="670"/>
      <c r="AD684" s="1109">
        <v>1897143200</v>
      </c>
      <c r="AE684" s="1109"/>
      <c r="AF684" s="1109"/>
      <c r="AG684" s="1109"/>
      <c r="AH684" s="1109"/>
      <c r="AI684" s="1109"/>
    </row>
    <row r="685" spans="1:35">
      <c r="A685" s="745" t="s">
        <v>120</v>
      </c>
      <c r="B685" s="751"/>
      <c r="C685" s="753" t="s">
        <v>1562</v>
      </c>
      <c r="D685" s="888"/>
      <c r="E685" s="888"/>
      <c r="F685" s="888"/>
      <c r="G685" s="888"/>
      <c r="H685" s="888"/>
      <c r="I685" s="888"/>
      <c r="J685" s="888"/>
      <c r="K685" s="888"/>
      <c r="L685" s="888"/>
      <c r="M685" s="888"/>
      <c r="N685" s="888"/>
      <c r="O685" s="888"/>
      <c r="P685" s="888"/>
      <c r="Q685" s="888"/>
      <c r="R685" s="888"/>
      <c r="S685" s="888"/>
      <c r="T685" s="888"/>
      <c r="U685" s="888"/>
      <c r="V685" s="753"/>
      <c r="W685" s="1025"/>
      <c r="X685" s="1025"/>
      <c r="Y685" s="1025"/>
      <c r="Z685" s="1025"/>
      <c r="AA685" s="1025"/>
      <c r="AB685" s="1025"/>
      <c r="AC685" s="672"/>
      <c r="AD685" s="1025">
        <v>1897143200</v>
      </c>
      <c r="AE685" s="1025"/>
      <c r="AF685" s="1025"/>
      <c r="AG685" s="1025"/>
      <c r="AH685" s="1025"/>
      <c r="AI685" s="1025"/>
    </row>
    <row r="686" spans="1:35">
      <c r="B686" s="751"/>
      <c r="C686" s="762" t="s">
        <v>1709</v>
      </c>
      <c r="D686" s="888"/>
      <c r="E686" s="888"/>
      <c r="F686" s="888"/>
      <c r="G686" s="888"/>
      <c r="H686" s="888"/>
      <c r="I686" s="888"/>
      <c r="J686" s="888"/>
      <c r="K686" s="888"/>
      <c r="L686" s="888"/>
      <c r="M686" s="888"/>
      <c r="N686" s="888"/>
      <c r="O686" s="888"/>
      <c r="P686" s="888"/>
      <c r="Q686" s="888"/>
      <c r="R686" s="888"/>
      <c r="S686" s="888"/>
      <c r="T686" s="888"/>
      <c r="U686" s="888"/>
      <c r="V686" s="753"/>
      <c r="W686" s="1109">
        <v>37718074903</v>
      </c>
      <c r="X686" s="1109"/>
      <c r="Y686" s="1109"/>
      <c r="Z686" s="1109"/>
      <c r="AA686" s="1109"/>
      <c r="AB686" s="1109"/>
      <c r="AC686" s="672"/>
      <c r="AD686" s="1109">
        <v>23217075704</v>
      </c>
      <c r="AE686" s="1109"/>
      <c r="AF686" s="1109"/>
      <c r="AG686" s="1109"/>
      <c r="AH686" s="1109"/>
      <c r="AI686" s="1109"/>
    </row>
    <row r="687" spans="1:35">
      <c r="B687" s="751"/>
      <c r="C687" s="753" t="s">
        <v>1183</v>
      </c>
      <c r="D687" s="888"/>
      <c r="E687" s="888"/>
      <c r="F687" s="888"/>
      <c r="G687" s="888"/>
      <c r="H687" s="888"/>
      <c r="I687" s="888"/>
      <c r="J687" s="888"/>
      <c r="K687" s="888"/>
      <c r="L687" s="888"/>
      <c r="M687" s="888"/>
      <c r="N687" s="888"/>
      <c r="O687" s="888"/>
      <c r="P687" s="888"/>
      <c r="Q687" s="888"/>
      <c r="R687" s="888"/>
      <c r="S687" s="888"/>
      <c r="T687" s="888"/>
      <c r="U687" s="888"/>
      <c r="V687" s="753"/>
      <c r="W687" s="1025">
        <v>37718074903</v>
      </c>
      <c r="X687" s="1025"/>
      <c r="Y687" s="1025"/>
      <c r="Z687" s="1025"/>
      <c r="AA687" s="1025"/>
      <c r="AB687" s="1025"/>
      <c r="AC687" s="672"/>
      <c r="AD687" s="1025">
        <v>23217075704</v>
      </c>
      <c r="AE687" s="1025"/>
      <c r="AF687" s="1025"/>
      <c r="AG687" s="1025"/>
      <c r="AH687" s="1025"/>
      <c r="AI687" s="1025"/>
    </row>
    <row r="688" spans="1:35">
      <c r="B688" s="762"/>
      <c r="C688" s="762" t="s">
        <v>1699</v>
      </c>
      <c r="D688" s="762"/>
      <c r="E688" s="762"/>
      <c r="F688" s="762"/>
      <c r="G688" s="762"/>
      <c r="H688" s="762"/>
      <c r="I688" s="762"/>
      <c r="J688" s="762"/>
      <c r="K688" s="762"/>
      <c r="L688" s="762"/>
      <c r="M688" s="762"/>
      <c r="N688" s="762"/>
      <c r="O688" s="886"/>
      <c r="P688" s="505"/>
      <c r="Q688" s="505"/>
      <c r="R688" s="505"/>
      <c r="S688" s="505"/>
      <c r="T688" s="505"/>
      <c r="U688" s="505"/>
      <c r="V688" s="886"/>
      <c r="W688" s="1109">
        <v>1539531</v>
      </c>
      <c r="X688" s="1109"/>
      <c r="Y688" s="1109"/>
      <c r="Z688" s="1109"/>
      <c r="AA688" s="1109"/>
      <c r="AB688" s="1109"/>
      <c r="AC688" s="670"/>
      <c r="AD688" s="1112">
        <v>17276255</v>
      </c>
      <c r="AE688" s="1112"/>
      <c r="AF688" s="1112"/>
      <c r="AG688" s="1112"/>
      <c r="AH688" s="1112"/>
      <c r="AI688" s="1112"/>
    </row>
    <row r="689" spans="1:45" ht="12.75" customHeight="1">
      <c r="B689" s="751"/>
      <c r="C689" s="1005" t="s">
        <v>1566</v>
      </c>
      <c r="D689" s="1005"/>
      <c r="E689" s="1005"/>
      <c r="F689" s="1005"/>
      <c r="G689" s="1005"/>
      <c r="H689" s="1005"/>
      <c r="I689" s="1005"/>
      <c r="J689" s="1005"/>
      <c r="K689" s="1005"/>
      <c r="L689" s="1005"/>
      <c r="M689" s="1005"/>
      <c r="N689" s="1005"/>
      <c r="O689" s="1005"/>
      <c r="P689" s="1005"/>
      <c r="Q689" s="1005"/>
      <c r="R689" s="1005"/>
      <c r="S689" s="1005"/>
      <c r="T689" s="1005"/>
      <c r="U689" s="1005"/>
      <c r="V689" s="753"/>
      <c r="W689" s="1025"/>
      <c r="X689" s="1025"/>
      <c r="Y689" s="1025"/>
      <c r="Z689" s="1025"/>
      <c r="AA689" s="1025"/>
      <c r="AB689" s="1025"/>
      <c r="AC689" s="672"/>
      <c r="AD689" s="1025">
        <v>13200000</v>
      </c>
      <c r="AE689" s="1025"/>
      <c r="AF689" s="1025"/>
      <c r="AG689" s="1025"/>
      <c r="AH689" s="1025"/>
      <c r="AI689" s="1025"/>
    </row>
    <row r="690" spans="1:45" ht="12.75" customHeight="1">
      <c r="B690" s="751"/>
      <c r="C690" s="759" t="s">
        <v>1562</v>
      </c>
      <c r="D690" s="786"/>
      <c r="E690" s="786"/>
      <c r="F690" s="786"/>
      <c r="G690" s="786"/>
      <c r="H690" s="786"/>
      <c r="I690" s="786"/>
      <c r="J690" s="786"/>
      <c r="K690" s="786"/>
      <c r="L690" s="786"/>
      <c r="M690" s="786"/>
      <c r="N690" s="786"/>
      <c r="O690" s="786"/>
      <c r="P690" s="786"/>
      <c r="Q690" s="786"/>
      <c r="R690" s="504"/>
      <c r="S690" s="504"/>
      <c r="T690" s="504"/>
      <c r="U690" s="504"/>
      <c r="V690" s="753"/>
      <c r="W690" s="1025">
        <v>1539531</v>
      </c>
      <c r="X690" s="1025"/>
      <c r="Y690" s="1025"/>
      <c r="Z690" s="1025"/>
      <c r="AA690" s="1025"/>
      <c r="AB690" s="1025"/>
      <c r="AC690" s="672"/>
      <c r="AD690" s="1025">
        <v>4076255</v>
      </c>
      <c r="AE690" s="1025"/>
      <c r="AF690" s="1025"/>
      <c r="AG690" s="1025"/>
      <c r="AH690" s="1025"/>
      <c r="AI690" s="1025"/>
    </row>
    <row r="691" spans="1:45">
      <c r="A691" s="739" t="s">
        <v>120</v>
      </c>
      <c r="B691" s="762"/>
      <c r="C691" s="762" t="s">
        <v>1177</v>
      </c>
      <c r="D691" s="762"/>
      <c r="E691" s="762"/>
      <c r="F691" s="762"/>
      <c r="G691" s="762"/>
      <c r="H691" s="762"/>
      <c r="I691" s="762"/>
      <c r="J691" s="762"/>
      <c r="K691" s="762"/>
      <c r="L691" s="762"/>
      <c r="M691" s="762"/>
      <c r="N691" s="762"/>
      <c r="O691" s="886"/>
      <c r="P691" s="505"/>
      <c r="Q691" s="505"/>
      <c r="R691" s="505"/>
      <c r="S691" s="505"/>
      <c r="T691" s="505"/>
      <c r="U691" s="505"/>
      <c r="V691" s="886"/>
      <c r="W691" s="1109">
        <v>31772740</v>
      </c>
      <c r="X691" s="1109"/>
      <c r="Y691" s="1109"/>
      <c r="Z691" s="1109"/>
      <c r="AA691" s="1109"/>
      <c r="AB691" s="1109"/>
      <c r="AC691" s="670"/>
      <c r="AD691" s="1112">
        <v>669276521</v>
      </c>
      <c r="AE691" s="1112"/>
      <c r="AF691" s="1112"/>
      <c r="AG691" s="1112"/>
      <c r="AH691" s="1112"/>
      <c r="AI691" s="1112"/>
    </row>
    <row r="692" spans="1:45" ht="12.75" customHeight="1">
      <c r="A692" s="745" t="s">
        <v>120</v>
      </c>
      <c r="B692" s="751"/>
      <c r="C692" s="759" t="s">
        <v>1562</v>
      </c>
      <c r="D692" s="786"/>
      <c r="E692" s="786"/>
      <c r="F692" s="786"/>
      <c r="G692" s="786"/>
      <c r="H692" s="786"/>
      <c r="I692" s="786"/>
      <c r="J692" s="786"/>
      <c r="K692" s="786"/>
      <c r="L692" s="786"/>
      <c r="M692" s="786"/>
      <c r="N692" s="786"/>
      <c r="O692" s="786"/>
      <c r="P692" s="786"/>
      <c r="Q692" s="786"/>
      <c r="R692" s="504"/>
      <c r="S692" s="504"/>
      <c r="T692" s="504"/>
      <c r="U692" s="504"/>
      <c r="V692" s="753"/>
      <c r="W692" s="1025"/>
      <c r="X692" s="1025"/>
      <c r="Y692" s="1025"/>
      <c r="Z692" s="1025"/>
      <c r="AA692" s="1025"/>
      <c r="AB692" s="1025"/>
      <c r="AC692" s="672"/>
      <c r="AD692" s="1025">
        <v>652556752</v>
      </c>
      <c r="AE692" s="1025"/>
      <c r="AF692" s="1025"/>
      <c r="AG692" s="1025"/>
      <c r="AH692" s="1025"/>
      <c r="AI692" s="1025"/>
      <c r="AJ692" s="154"/>
      <c r="AK692" s="154"/>
      <c r="AL692" s="154"/>
      <c r="AM692" s="154"/>
      <c r="AN692" s="154"/>
      <c r="AO692" s="154"/>
      <c r="AP692" s="154"/>
      <c r="AQ692" s="154"/>
      <c r="AR692" s="154"/>
      <c r="AS692" s="154"/>
    </row>
    <row r="693" spans="1:45" ht="12.75" customHeight="1">
      <c r="A693" s="745" t="s">
        <v>120</v>
      </c>
      <c r="B693" s="751"/>
      <c r="C693" s="753" t="s">
        <v>1071</v>
      </c>
      <c r="D693" s="786"/>
      <c r="E693" s="786"/>
      <c r="F693" s="786"/>
      <c r="G693" s="786"/>
      <c r="H693" s="786"/>
      <c r="I693" s="786"/>
      <c r="J693" s="786"/>
      <c r="K693" s="786"/>
      <c r="L693" s="786"/>
      <c r="M693" s="786"/>
      <c r="N693" s="786"/>
      <c r="O693" s="786"/>
      <c r="P693" s="786"/>
      <c r="Q693" s="786"/>
      <c r="R693" s="504"/>
      <c r="S693" s="504"/>
      <c r="T693" s="504"/>
      <c r="U693" s="504"/>
      <c r="V693" s="753"/>
      <c r="W693" s="1025">
        <v>27483653</v>
      </c>
      <c r="X693" s="1025"/>
      <c r="Y693" s="1025"/>
      <c r="Z693" s="1025"/>
      <c r="AA693" s="1025"/>
      <c r="AB693" s="1025"/>
      <c r="AC693" s="672"/>
      <c r="AD693" s="1025">
        <v>8546554</v>
      </c>
      <c r="AE693" s="1025"/>
      <c r="AF693" s="1025"/>
      <c r="AG693" s="1025"/>
      <c r="AH693" s="1025"/>
      <c r="AI693" s="1025"/>
      <c r="AJ693" s="154"/>
      <c r="AK693" s="154"/>
      <c r="AL693" s="154"/>
      <c r="AM693" s="154"/>
      <c r="AN693" s="154"/>
      <c r="AO693" s="154"/>
      <c r="AP693" s="154"/>
      <c r="AQ693" s="154"/>
      <c r="AR693" s="154"/>
      <c r="AS693" s="154"/>
    </row>
    <row r="694" spans="1:45" ht="12.75" customHeight="1">
      <c r="A694" s="745" t="s">
        <v>120</v>
      </c>
      <c r="B694" s="751"/>
      <c r="C694" s="1005" t="s">
        <v>1566</v>
      </c>
      <c r="D694" s="1005"/>
      <c r="E694" s="1005"/>
      <c r="F694" s="1005"/>
      <c r="G694" s="1005"/>
      <c r="H694" s="1005"/>
      <c r="I694" s="1005"/>
      <c r="J694" s="1005"/>
      <c r="K694" s="1005"/>
      <c r="L694" s="1005"/>
      <c r="M694" s="1005"/>
      <c r="N694" s="1005"/>
      <c r="O694" s="1005"/>
      <c r="P694" s="1005"/>
      <c r="Q694" s="1005"/>
      <c r="R694" s="1005"/>
      <c r="S694" s="1005"/>
      <c r="T694" s="1005"/>
      <c r="U694" s="1005"/>
      <c r="V694" s="753"/>
      <c r="W694" s="1025">
        <v>4289087</v>
      </c>
      <c r="X694" s="1025"/>
      <c r="Y694" s="1025"/>
      <c r="Z694" s="1025"/>
      <c r="AA694" s="1025"/>
      <c r="AB694" s="1025"/>
      <c r="AC694" s="672"/>
      <c r="AD694" s="1025">
        <v>8173215</v>
      </c>
      <c r="AE694" s="1025"/>
      <c r="AF694" s="1025"/>
      <c r="AG694" s="1025"/>
      <c r="AH694" s="1025"/>
      <c r="AI694" s="1025"/>
      <c r="AJ694" s="154"/>
      <c r="AK694" s="154"/>
      <c r="AL694" s="154"/>
      <c r="AM694" s="154"/>
      <c r="AN694" s="154"/>
      <c r="AO694" s="154"/>
      <c r="AP694" s="154"/>
      <c r="AQ694" s="154"/>
      <c r="AR694" s="154"/>
      <c r="AS694" s="154"/>
    </row>
    <row r="695" spans="1:45" ht="12.75" hidden="1" customHeight="1" outlineLevel="1">
      <c r="A695" s="739" t="s">
        <v>120</v>
      </c>
      <c r="B695" s="762"/>
      <c r="C695" s="762" t="s">
        <v>1188</v>
      </c>
      <c r="D695" s="762"/>
      <c r="E695" s="762"/>
      <c r="F695" s="762"/>
      <c r="G695" s="762"/>
      <c r="H695" s="762"/>
      <c r="I695" s="762"/>
      <c r="J695" s="762"/>
      <c r="K695" s="762"/>
      <c r="L695" s="762"/>
      <c r="M695" s="762"/>
      <c r="N695" s="762"/>
      <c r="O695" s="886"/>
      <c r="P695" s="505"/>
      <c r="Q695" s="505"/>
      <c r="R695" s="505"/>
      <c r="S695" s="505"/>
      <c r="T695" s="505"/>
      <c r="U695" s="505"/>
      <c r="V695" s="886"/>
      <c r="W695" s="1128"/>
      <c r="X695" s="1128"/>
      <c r="Y695" s="1128"/>
      <c r="Z695" s="1128"/>
      <c r="AA695" s="1128"/>
      <c r="AB695" s="1128"/>
      <c r="AC695" s="540"/>
      <c r="AD695" s="1129">
        <v>0</v>
      </c>
      <c r="AE695" s="1129"/>
      <c r="AF695" s="1129"/>
      <c r="AG695" s="1129"/>
      <c r="AH695" s="1129"/>
      <c r="AI695" s="1129"/>
    </row>
    <row r="696" spans="1:45" ht="12.75" hidden="1" customHeight="1" outlineLevel="1">
      <c r="A696" s="745" t="s">
        <v>120</v>
      </c>
      <c r="B696" s="751"/>
      <c r="C696" s="753" t="s">
        <v>1071</v>
      </c>
      <c r="D696" s="888"/>
      <c r="E696" s="888"/>
      <c r="F696" s="888"/>
      <c r="G696" s="888"/>
      <c r="H696" s="888"/>
      <c r="I696" s="888"/>
      <c r="J696" s="888"/>
      <c r="K696" s="888"/>
      <c r="L696" s="888"/>
      <c r="M696" s="888"/>
      <c r="N696" s="888"/>
      <c r="O696" s="888"/>
      <c r="P696" s="888"/>
      <c r="Q696" s="888"/>
      <c r="R696" s="888"/>
      <c r="S696" s="888"/>
      <c r="T696" s="888"/>
      <c r="U696" s="888"/>
      <c r="V696" s="753"/>
      <c r="W696" s="1114"/>
      <c r="X696" s="1114"/>
      <c r="Y696" s="1114"/>
      <c r="Z696" s="1114"/>
      <c r="AA696" s="1114"/>
      <c r="AB696" s="1114"/>
      <c r="AC696" s="539"/>
      <c r="AD696" s="1130">
        <v>0</v>
      </c>
      <c r="AE696" s="1130"/>
      <c r="AF696" s="1130"/>
      <c r="AG696" s="1130"/>
      <c r="AH696" s="1130"/>
      <c r="AI696" s="1130"/>
    </row>
    <row r="697" spans="1:45" ht="28.5" customHeight="1" collapsed="1">
      <c r="A697" s="739"/>
      <c r="B697" s="762"/>
      <c r="C697" s="1005" t="s">
        <v>1754</v>
      </c>
      <c r="D697" s="1005"/>
      <c r="E697" s="1005"/>
      <c r="F697" s="1005"/>
      <c r="G697" s="1005"/>
      <c r="H697" s="1005"/>
      <c r="I697" s="1005"/>
      <c r="J697" s="1005"/>
      <c r="K697" s="1005"/>
      <c r="L697" s="1005"/>
      <c r="M697" s="1005"/>
      <c r="N697" s="1005"/>
      <c r="O697" s="1005"/>
      <c r="P697" s="1005"/>
      <c r="Q697" s="1005"/>
      <c r="R697" s="1005"/>
      <c r="S697" s="1005"/>
      <c r="T697" s="1005"/>
      <c r="U697" s="1005"/>
      <c r="V697" s="1005"/>
      <c r="W697" s="1005"/>
      <c r="X697" s="1005"/>
      <c r="Y697" s="1005"/>
      <c r="Z697" s="1005"/>
      <c r="AA697" s="1005"/>
      <c r="AB697" s="1005"/>
      <c r="AC697" s="1005"/>
      <c r="AD697" s="1005"/>
      <c r="AE697" s="1005"/>
      <c r="AF697" s="1005"/>
      <c r="AG697" s="1005"/>
      <c r="AH697" s="1005"/>
      <c r="AI697" s="1005"/>
    </row>
    <row r="698" spans="1:45" ht="12" customHeight="1">
      <c r="A698" s="739"/>
      <c r="B698" s="762"/>
      <c r="C698" s="889"/>
      <c r="D698" s="889"/>
      <c r="E698" s="889"/>
      <c r="F698" s="889"/>
      <c r="G698" s="889"/>
      <c r="H698" s="889"/>
      <c r="I698" s="889"/>
      <c r="J698" s="889"/>
      <c r="K698" s="889"/>
      <c r="L698" s="889"/>
      <c r="M698" s="889"/>
      <c r="N698" s="889"/>
      <c r="O698" s="889"/>
      <c r="P698" s="889"/>
      <c r="Q698" s="889"/>
      <c r="R698" s="889"/>
      <c r="S698" s="889"/>
      <c r="T698" s="889"/>
      <c r="U698" s="889"/>
      <c r="V698" s="889"/>
      <c r="W698" s="889"/>
      <c r="X698" s="889"/>
      <c r="Y698" s="889"/>
      <c r="Z698" s="889"/>
      <c r="AA698" s="889"/>
      <c r="AB698" s="889"/>
      <c r="AC698" s="889"/>
      <c r="AD698" s="889"/>
      <c r="AE698" s="889"/>
      <c r="AF698" s="889"/>
      <c r="AG698" s="889"/>
      <c r="AH698" s="889"/>
      <c r="AI698" s="889"/>
    </row>
    <row r="699" spans="1:45" ht="25.5" customHeight="1">
      <c r="A699" s="739" t="s">
        <v>120</v>
      </c>
      <c r="B699" s="769"/>
      <c r="C699" s="1006" t="s">
        <v>1603</v>
      </c>
      <c r="D699" s="1127"/>
      <c r="E699" s="1127"/>
      <c r="F699" s="1127"/>
      <c r="G699" s="1127"/>
      <c r="H699" s="1127"/>
      <c r="I699" s="1127"/>
      <c r="J699" s="1127"/>
      <c r="K699" s="1127"/>
      <c r="L699" s="1127"/>
      <c r="M699" s="1127"/>
      <c r="N699" s="1127"/>
      <c r="O699" s="1127"/>
      <c r="P699" s="1127"/>
      <c r="Q699" s="1127"/>
      <c r="R699" s="1127"/>
      <c r="S699" s="1127"/>
      <c r="T699" s="1127"/>
      <c r="U699" s="1127"/>
      <c r="V699" s="1127"/>
      <c r="W699" s="1127"/>
      <c r="X699" s="1127"/>
      <c r="Y699" s="1127"/>
      <c r="Z699" s="1127"/>
      <c r="AA699" s="1127"/>
      <c r="AB699" s="1127"/>
      <c r="AC699" s="1127"/>
      <c r="AD699" s="1127"/>
      <c r="AE699" s="1127"/>
      <c r="AF699" s="1127"/>
      <c r="AG699" s="1127"/>
      <c r="AH699" s="1127"/>
      <c r="AI699" s="1127"/>
    </row>
    <row r="700" spans="1:45">
      <c r="A700" s="739"/>
      <c r="B700" s="769"/>
      <c r="C700" s="732"/>
      <c r="D700" s="732"/>
      <c r="E700" s="732"/>
      <c r="F700" s="732"/>
      <c r="G700" s="732"/>
      <c r="H700" s="732"/>
      <c r="I700" s="732"/>
      <c r="J700" s="732"/>
      <c r="K700" s="732"/>
      <c r="L700" s="732"/>
      <c r="M700" s="732"/>
      <c r="N700" s="732"/>
      <c r="O700" s="732"/>
      <c r="P700" s="732"/>
      <c r="Q700" s="732"/>
      <c r="R700" s="732"/>
      <c r="S700" s="732"/>
      <c r="T700" s="732"/>
      <c r="U700" s="732"/>
      <c r="V700" s="732"/>
      <c r="W700" s="732"/>
      <c r="X700" s="732"/>
      <c r="Y700" s="732"/>
      <c r="Z700" s="732"/>
      <c r="AA700" s="732"/>
      <c r="AB700" s="732"/>
      <c r="AC700" s="732"/>
      <c r="AD700" s="732"/>
      <c r="AE700" s="732"/>
      <c r="AF700" s="732"/>
      <c r="AG700" s="732"/>
      <c r="AH700" s="732"/>
      <c r="AI700" s="732"/>
    </row>
    <row r="701" spans="1:45" ht="12.75" customHeight="1">
      <c r="A701" s="745" t="s">
        <v>120</v>
      </c>
      <c r="B701" s="884"/>
      <c r="C701" s="1018" t="s">
        <v>1567</v>
      </c>
      <c r="D701" s="1018"/>
      <c r="E701" s="1018"/>
      <c r="F701" s="1018"/>
      <c r="G701" s="1018"/>
      <c r="H701" s="1018"/>
      <c r="I701" s="1018"/>
      <c r="J701" s="1018"/>
      <c r="K701" s="1018"/>
      <c r="L701" s="1018"/>
      <c r="M701" s="1018"/>
      <c r="N701" s="1018"/>
      <c r="O701" s="878"/>
      <c r="P701" s="878"/>
      <c r="Q701" s="890"/>
      <c r="R701" s="890"/>
      <c r="S701" s="890"/>
      <c r="T701" s="890"/>
      <c r="U701" s="890"/>
      <c r="V701" s="878"/>
      <c r="W701" s="1019" t="s">
        <v>1665</v>
      </c>
      <c r="X701" s="1019"/>
      <c r="Y701" s="1019"/>
      <c r="Z701" s="1019"/>
      <c r="AA701" s="1019"/>
      <c r="AB701" s="1019"/>
      <c r="AC701" s="506"/>
      <c r="AD701" s="1019" t="s">
        <v>1744</v>
      </c>
      <c r="AE701" s="1019"/>
      <c r="AF701" s="1019"/>
      <c r="AG701" s="1019"/>
      <c r="AH701" s="1019"/>
      <c r="AI701" s="1019"/>
    </row>
    <row r="702" spans="1:45">
      <c r="A702" s="745" t="s">
        <v>120</v>
      </c>
      <c r="B702" s="884"/>
      <c r="C702" s="1006"/>
      <c r="D702" s="1006"/>
      <c r="E702" s="1006"/>
      <c r="F702" s="1006"/>
      <c r="G702" s="1006"/>
      <c r="H702" s="1006"/>
      <c r="I702" s="1006"/>
      <c r="J702" s="1006"/>
      <c r="K702" s="1006"/>
      <c r="L702" s="1006"/>
      <c r="M702" s="1006"/>
      <c r="N702" s="1006"/>
      <c r="O702" s="878"/>
      <c r="P702" s="878"/>
      <c r="Q702" s="890"/>
      <c r="R702" s="890"/>
      <c r="S702" s="890"/>
      <c r="T702" s="890"/>
      <c r="U702" s="890"/>
      <c r="V702" s="878"/>
      <c r="W702" s="1020" t="s">
        <v>1063</v>
      </c>
      <c r="X702" s="1020"/>
      <c r="Y702" s="1020"/>
      <c r="Z702" s="1020"/>
      <c r="AA702" s="1020"/>
      <c r="AB702" s="1020"/>
      <c r="AC702" s="506"/>
      <c r="AD702" s="1020" t="s">
        <v>1063</v>
      </c>
      <c r="AE702" s="1020"/>
      <c r="AF702" s="1020"/>
      <c r="AG702" s="1020"/>
      <c r="AH702" s="1020"/>
      <c r="AI702" s="1020"/>
    </row>
    <row r="703" spans="1:45">
      <c r="B703" s="884"/>
      <c r="C703" s="741"/>
      <c r="D703" s="885"/>
      <c r="E703" s="885"/>
      <c r="F703" s="885"/>
      <c r="G703" s="885"/>
      <c r="H703" s="885"/>
      <c r="I703" s="885"/>
      <c r="J703" s="885"/>
      <c r="K703" s="885"/>
      <c r="L703" s="885"/>
      <c r="M703" s="885"/>
      <c r="N703" s="885"/>
      <c r="O703" s="878"/>
      <c r="P703" s="878"/>
      <c r="Q703" s="890"/>
      <c r="R703" s="890"/>
      <c r="S703" s="890"/>
      <c r="T703" s="890"/>
      <c r="U703" s="890"/>
      <c r="V703" s="878"/>
      <c r="W703" s="883"/>
      <c r="X703" s="883"/>
      <c r="Y703" s="883"/>
      <c r="Z703" s="883"/>
      <c r="AA703" s="883"/>
      <c r="AB703" s="883"/>
      <c r="AC703" s="506"/>
      <c r="AD703" s="883"/>
      <c r="AE703" s="883"/>
      <c r="AF703" s="883"/>
      <c r="AG703" s="883"/>
      <c r="AH703" s="883"/>
      <c r="AI703" s="883"/>
    </row>
    <row r="704" spans="1:45">
      <c r="B704" s="884"/>
      <c r="C704" s="751" t="s">
        <v>1568</v>
      </c>
      <c r="D704" s="751"/>
      <c r="E704" s="891"/>
      <c r="F704" s="891"/>
      <c r="G704" s="891"/>
      <c r="H704" s="891"/>
      <c r="I704" s="891"/>
      <c r="J704" s="891"/>
      <c r="K704" s="891"/>
      <c r="L704" s="891"/>
      <c r="M704" s="891"/>
      <c r="N704" s="891"/>
      <c r="O704" s="891"/>
      <c r="P704" s="753"/>
      <c r="Q704" s="507"/>
      <c r="R704" s="508"/>
      <c r="S704" s="508"/>
      <c r="T704" s="508"/>
      <c r="U704" s="508"/>
      <c r="V704" s="753"/>
      <c r="W704" s="1004">
        <v>30000000</v>
      </c>
      <c r="X704" s="1004"/>
      <c r="Y704" s="1004"/>
      <c r="Z704" s="1004"/>
      <c r="AA704" s="1004"/>
      <c r="AB704" s="1004"/>
      <c r="AC704" s="697"/>
      <c r="AD704" s="1004">
        <v>24000000</v>
      </c>
      <c r="AE704" s="1004"/>
      <c r="AF704" s="1004"/>
      <c r="AG704" s="1004"/>
      <c r="AH704" s="1004"/>
      <c r="AI704" s="1004"/>
    </row>
    <row r="705" spans="1:35">
      <c r="A705" s="739" t="s">
        <v>120</v>
      </c>
      <c r="B705" s="769"/>
      <c r="C705" s="772" t="s">
        <v>1724</v>
      </c>
      <c r="D705" s="772"/>
      <c r="E705" s="772"/>
      <c r="F705" s="772"/>
      <c r="G705" s="772"/>
      <c r="H705" s="772"/>
      <c r="I705" s="772"/>
      <c r="J705" s="772"/>
      <c r="K705" s="772"/>
      <c r="L705" s="772"/>
      <c r="M705" s="772"/>
      <c r="N705" s="772"/>
      <c r="O705" s="772"/>
      <c r="P705" s="772"/>
      <c r="Q705" s="772"/>
      <c r="R705" s="772"/>
      <c r="S705" s="772"/>
      <c r="T705" s="772"/>
      <c r="U705" s="746"/>
      <c r="V705" s="746"/>
      <c r="W705" s="1004" t="s">
        <v>1763</v>
      </c>
      <c r="X705" s="1004"/>
      <c r="Y705" s="1004"/>
      <c r="Z705" s="1004"/>
      <c r="AA705" s="1004"/>
      <c r="AB705" s="1004"/>
      <c r="AC705" s="697"/>
      <c r="AD705" s="1004" t="s">
        <v>1763</v>
      </c>
      <c r="AE705" s="1004"/>
      <c r="AF705" s="1004"/>
      <c r="AG705" s="1004"/>
      <c r="AH705" s="1004"/>
      <c r="AI705" s="1004"/>
    </row>
    <row r="706" spans="1:35">
      <c r="A706" s="739" t="s">
        <v>120</v>
      </c>
      <c r="B706" s="769"/>
      <c r="C706" s="772" t="s">
        <v>1725</v>
      </c>
      <c r="D706" s="772"/>
      <c r="E706" s="772"/>
      <c r="F706" s="772"/>
      <c r="G706" s="772"/>
      <c r="H706" s="772"/>
      <c r="I706" s="772"/>
      <c r="J706" s="772"/>
      <c r="K706" s="772"/>
      <c r="L706" s="772"/>
      <c r="M706" s="772"/>
      <c r="N706" s="772"/>
      <c r="O706" s="772"/>
      <c r="P706" s="772"/>
      <c r="Q706" s="772"/>
      <c r="R706" s="772"/>
      <c r="S706" s="772"/>
      <c r="T706" s="772"/>
      <c r="U706" s="746"/>
      <c r="V706" s="746"/>
      <c r="W706" s="1004">
        <v>60000000</v>
      </c>
      <c r="X706" s="1004"/>
      <c r="Y706" s="1004"/>
      <c r="Z706" s="1004"/>
      <c r="AA706" s="1004"/>
      <c r="AB706" s="1004"/>
      <c r="AC706" s="697"/>
      <c r="AD706" s="1024">
        <v>60000000</v>
      </c>
      <c r="AE706" s="1024"/>
      <c r="AF706" s="1024"/>
      <c r="AG706" s="1024"/>
      <c r="AH706" s="1024"/>
      <c r="AI706" s="1024"/>
    </row>
    <row r="707" spans="1:35" ht="13.5" thickBot="1">
      <c r="B707" s="751"/>
      <c r="C707" s="803"/>
      <c r="D707" s="803"/>
      <c r="E707" s="803"/>
      <c r="F707" s="803"/>
      <c r="G707" s="803"/>
      <c r="H707" s="803"/>
      <c r="I707" s="803"/>
      <c r="J707" s="803"/>
      <c r="K707" s="803"/>
      <c r="L707" s="803"/>
      <c r="M707" s="803"/>
      <c r="N707" s="803"/>
      <c r="O707" s="803"/>
      <c r="P707" s="803"/>
      <c r="Q707" s="803"/>
      <c r="R707" s="803"/>
      <c r="S707" s="803"/>
      <c r="T707" s="803"/>
      <c r="U707" s="803"/>
      <c r="V707" s="753"/>
      <c r="W707" s="1017">
        <v>90000000</v>
      </c>
      <c r="X707" s="1017"/>
      <c r="Y707" s="1017"/>
      <c r="Z707" s="1017"/>
      <c r="AA707" s="1017"/>
      <c r="AB707" s="1017"/>
      <c r="AC707" s="488"/>
      <c r="AD707" s="1017">
        <v>84000000</v>
      </c>
      <c r="AE707" s="1017"/>
      <c r="AF707" s="1017"/>
      <c r="AG707" s="1017"/>
      <c r="AH707" s="1017"/>
      <c r="AI707" s="1017"/>
    </row>
    <row r="708" spans="1:35" ht="14.25" customHeight="1" thickTop="1">
      <c r="B708" s="751"/>
      <c r="C708" s="1005" t="s">
        <v>1764</v>
      </c>
      <c r="D708" s="1005"/>
      <c r="E708" s="1005"/>
      <c r="F708" s="1005"/>
      <c r="G708" s="1005"/>
      <c r="H708" s="1005"/>
      <c r="I708" s="1005"/>
      <c r="J708" s="1005"/>
      <c r="K708" s="1005"/>
      <c r="L708" s="1005"/>
      <c r="M708" s="1005"/>
      <c r="N708" s="1005"/>
      <c r="O708" s="1005"/>
      <c r="P708" s="1005"/>
      <c r="Q708" s="1005"/>
      <c r="R708" s="1005"/>
      <c r="S708" s="1005"/>
      <c r="T708" s="1005"/>
      <c r="U708" s="1005"/>
      <c r="V708" s="1005"/>
      <c r="W708" s="1005"/>
      <c r="X708" s="1005"/>
      <c r="Y708" s="1005"/>
      <c r="Z708" s="1005"/>
      <c r="AA708" s="1005"/>
      <c r="AB708" s="1005"/>
      <c r="AC708" s="1005"/>
      <c r="AD708" s="1005"/>
      <c r="AE708" s="1005"/>
      <c r="AF708" s="1005"/>
      <c r="AG708" s="1005"/>
      <c r="AH708" s="1005"/>
      <c r="AI708" s="1005"/>
    </row>
    <row r="709" spans="1:35">
      <c r="A709" s="745" t="s">
        <v>120</v>
      </c>
      <c r="B709" s="751"/>
      <c r="C709" s="803"/>
      <c r="D709" s="803"/>
      <c r="E709" s="803"/>
      <c r="F709" s="803"/>
      <c r="G709" s="803"/>
      <c r="H709" s="803"/>
      <c r="I709" s="803"/>
      <c r="J709" s="803"/>
      <c r="K709" s="803"/>
      <c r="L709" s="803"/>
      <c r="M709" s="803"/>
      <c r="N709" s="803"/>
      <c r="O709" s="803"/>
      <c r="P709" s="803"/>
      <c r="Q709" s="803"/>
      <c r="R709" s="803"/>
      <c r="S709" s="803"/>
      <c r="T709" s="803"/>
      <c r="U709" s="803"/>
      <c r="V709" s="753"/>
      <c r="W709" s="1023"/>
      <c r="X709" s="1023"/>
      <c r="Y709" s="1023"/>
      <c r="Z709" s="1023"/>
      <c r="AA709" s="1023"/>
      <c r="AB709" s="1023"/>
      <c r="AC709" s="672"/>
      <c r="AD709" s="1023"/>
      <c r="AE709" s="1023"/>
      <c r="AF709" s="1023"/>
      <c r="AG709" s="1023"/>
      <c r="AH709" s="1023"/>
      <c r="AI709" s="1023"/>
    </row>
    <row r="710" spans="1:35" ht="12.75" customHeight="1">
      <c r="A710" s="745" t="s">
        <v>120</v>
      </c>
      <c r="B710" s="884"/>
      <c r="C710" s="1018" t="s">
        <v>1569</v>
      </c>
      <c r="D710" s="1018"/>
      <c r="E710" s="1018"/>
      <c r="F710" s="1018"/>
      <c r="G710" s="1018"/>
      <c r="H710" s="1018"/>
      <c r="I710" s="1018"/>
      <c r="J710" s="1018"/>
      <c r="K710" s="1018"/>
      <c r="L710" s="1018"/>
      <c r="M710" s="1018"/>
      <c r="N710" s="1018"/>
      <c r="O710" s="878"/>
      <c r="P710" s="878"/>
      <c r="Q710" s="890"/>
      <c r="R710" s="890"/>
      <c r="S710" s="890"/>
      <c r="T710" s="890"/>
      <c r="U710" s="890"/>
      <c r="V710" s="878"/>
      <c r="W710" s="1019" t="s">
        <v>1665</v>
      </c>
      <c r="X710" s="1019"/>
      <c r="Y710" s="1019"/>
      <c r="Z710" s="1019"/>
      <c r="AA710" s="1019"/>
      <c r="AB710" s="1019"/>
      <c r="AC710" s="506"/>
      <c r="AD710" s="1019" t="s">
        <v>1744</v>
      </c>
      <c r="AE710" s="1019"/>
      <c r="AF710" s="1019"/>
      <c r="AG710" s="1019"/>
      <c r="AH710" s="1019"/>
      <c r="AI710" s="1019"/>
    </row>
    <row r="711" spans="1:35">
      <c r="A711" s="745" t="s">
        <v>120</v>
      </c>
      <c r="B711" s="884"/>
      <c r="C711" s="1006"/>
      <c r="D711" s="1006"/>
      <c r="E711" s="1006"/>
      <c r="F711" s="1006"/>
      <c r="G711" s="1006"/>
      <c r="H711" s="1006"/>
      <c r="I711" s="1006"/>
      <c r="J711" s="1006"/>
      <c r="K711" s="1006"/>
      <c r="L711" s="1006"/>
      <c r="M711" s="1006"/>
      <c r="N711" s="1006"/>
      <c r="O711" s="878"/>
      <c r="P711" s="878"/>
      <c r="Q711" s="890"/>
      <c r="R711" s="890"/>
      <c r="S711" s="890"/>
      <c r="T711" s="890"/>
      <c r="U711" s="890"/>
      <c r="V711" s="878"/>
      <c r="W711" s="1020" t="s">
        <v>1063</v>
      </c>
      <c r="X711" s="1020"/>
      <c r="Y711" s="1020"/>
      <c r="Z711" s="1020"/>
      <c r="AA711" s="1020"/>
      <c r="AB711" s="1020"/>
      <c r="AC711" s="506"/>
      <c r="AD711" s="1020" t="s">
        <v>1063</v>
      </c>
      <c r="AE711" s="1020"/>
      <c r="AF711" s="1020"/>
      <c r="AG711" s="1020"/>
      <c r="AH711" s="1020"/>
      <c r="AI711" s="1020"/>
    </row>
    <row r="712" spans="1:35">
      <c r="B712" s="884"/>
      <c r="C712" s="741"/>
      <c r="D712" s="885"/>
      <c r="E712" s="885"/>
      <c r="F712" s="885"/>
      <c r="G712" s="885"/>
      <c r="H712" s="885"/>
      <c r="I712" s="885"/>
      <c r="J712" s="885"/>
      <c r="K712" s="885"/>
      <c r="L712" s="885"/>
      <c r="M712" s="885"/>
      <c r="N712" s="885"/>
      <c r="O712" s="878"/>
      <c r="P712" s="878"/>
      <c r="Q712" s="890"/>
      <c r="R712" s="890"/>
      <c r="S712" s="890"/>
      <c r="T712" s="890"/>
      <c r="U712" s="890"/>
      <c r="V712" s="878"/>
      <c r="W712" s="883"/>
      <c r="X712" s="883"/>
      <c r="Y712" s="883"/>
      <c r="Z712" s="883"/>
      <c r="AA712" s="883"/>
      <c r="AB712" s="883"/>
      <c r="AC712" s="506"/>
      <c r="AD712" s="883"/>
      <c r="AE712" s="883"/>
      <c r="AF712" s="883"/>
      <c r="AG712" s="883"/>
      <c r="AH712" s="883"/>
      <c r="AI712" s="883"/>
    </row>
    <row r="713" spans="1:35">
      <c r="B713" s="884"/>
      <c r="C713" s="751" t="s">
        <v>1601</v>
      </c>
      <c r="D713" s="751"/>
      <c r="E713" s="891"/>
      <c r="F713" s="891"/>
      <c r="G713" s="891"/>
      <c r="H713" s="891"/>
      <c r="I713" s="891"/>
      <c r="J713" s="891"/>
      <c r="K713" s="891"/>
      <c r="L713" s="891"/>
      <c r="M713" s="891"/>
      <c r="N713" s="891"/>
      <c r="O713" s="891"/>
      <c r="P713" s="753"/>
      <c r="Q713" s="507"/>
      <c r="R713" s="508"/>
      <c r="S713" s="508"/>
      <c r="T713" s="508"/>
      <c r="U713" s="508"/>
      <c r="V713" s="753"/>
      <c r="W713" s="1004">
        <v>155400000</v>
      </c>
      <c r="X713" s="1004"/>
      <c r="Y713" s="1004"/>
      <c r="Z713" s="1004"/>
      <c r="AA713" s="1004"/>
      <c r="AB713" s="1004"/>
      <c r="AC713" s="697"/>
      <c r="AD713" s="1004">
        <v>111000000</v>
      </c>
      <c r="AE713" s="1004"/>
      <c r="AF713" s="1004"/>
      <c r="AG713" s="1004"/>
      <c r="AH713" s="1004"/>
      <c r="AI713" s="1004"/>
    </row>
    <row r="714" spans="1:35">
      <c r="A714" s="739" t="s">
        <v>120</v>
      </c>
      <c r="B714" s="769"/>
      <c r="C714" s="772" t="s">
        <v>1602</v>
      </c>
      <c r="D714" s="772"/>
      <c r="E714" s="772"/>
      <c r="F714" s="772"/>
      <c r="G714" s="772"/>
      <c r="H714" s="772"/>
      <c r="I714" s="772"/>
      <c r="J714" s="772"/>
      <c r="K714" s="772"/>
      <c r="L714" s="772"/>
      <c r="M714" s="772"/>
      <c r="N714" s="772"/>
      <c r="O714" s="772"/>
      <c r="P714" s="772"/>
      <c r="Q714" s="772"/>
      <c r="R714" s="772"/>
      <c r="S714" s="772"/>
      <c r="T714" s="772"/>
      <c r="U714" s="746"/>
      <c r="V714" s="746"/>
      <c r="W714" s="1004">
        <v>90000000</v>
      </c>
      <c r="X714" s="1004"/>
      <c r="Y714" s="1004"/>
      <c r="Z714" s="1004"/>
      <c r="AA714" s="1004"/>
      <c r="AB714" s="1004"/>
      <c r="AC714" s="697"/>
      <c r="AD714" s="1004">
        <v>69000000</v>
      </c>
      <c r="AE714" s="1004"/>
      <c r="AF714" s="1004"/>
      <c r="AG714" s="1004"/>
      <c r="AH714" s="1004"/>
      <c r="AI714" s="1004"/>
    </row>
    <row r="715" spans="1:35" ht="13.5" thickBot="1">
      <c r="A715" s="739"/>
      <c r="B715" s="769"/>
      <c r="C715" s="772"/>
      <c r="D715" s="772"/>
      <c r="E715" s="772"/>
      <c r="F715" s="772"/>
      <c r="G715" s="772"/>
      <c r="H715" s="772"/>
      <c r="I715" s="772"/>
      <c r="J715" s="772"/>
      <c r="K715" s="772"/>
      <c r="L715" s="772"/>
      <c r="M715" s="772"/>
      <c r="N715" s="772"/>
      <c r="O715" s="772"/>
      <c r="P715" s="772"/>
      <c r="Q715" s="772"/>
      <c r="R715" s="772"/>
      <c r="S715" s="772"/>
      <c r="T715" s="772"/>
      <c r="U715" s="746"/>
      <c r="V715" s="746"/>
      <c r="W715" s="1017">
        <v>245400000</v>
      </c>
      <c r="X715" s="1017"/>
      <c r="Y715" s="1017"/>
      <c r="Z715" s="1017"/>
      <c r="AA715" s="1017"/>
      <c r="AB715" s="1017"/>
      <c r="AC715" s="488"/>
      <c r="AD715" s="1017">
        <v>180000000</v>
      </c>
      <c r="AE715" s="1017"/>
      <c r="AF715" s="1017"/>
      <c r="AG715" s="1017"/>
      <c r="AH715" s="1017"/>
      <c r="AI715" s="1017"/>
    </row>
    <row r="716" spans="1:35" ht="13.5" thickTop="1">
      <c r="B716" s="762"/>
      <c r="C716" s="762"/>
      <c r="D716" s="762"/>
      <c r="E716" s="762"/>
      <c r="F716" s="762"/>
      <c r="G716" s="762"/>
      <c r="H716" s="762"/>
      <c r="I716" s="762"/>
      <c r="J716" s="762"/>
      <c r="K716" s="762"/>
      <c r="L716" s="762"/>
      <c r="M716" s="762"/>
      <c r="N716" s="762"/>
      <c r="O716" s="886"/>
      <c r="P716" s="505"/>
      <c r="Q716" s="505"/>
      <c r="R716" s="505"/>
      <c r="S716" s="505"/>
      <c r="T716" s="505"/>
      <c r="U716" s="505"/>
      <c r="V716" s="886"/>
      <c r="W716" s="670"/>
      <c r="X716" s="670"/>
      <c r="Y716" s="670"/>
      <c r="Z716" s="670"/>
      <c r="AA716" s="670"/>
      <c r="AB716" s="670"/>
      <c r="AC716" s="670"/>
      <c r="AD716" s="696"/>
      <c r="AE716" s="696"/>
      <c r="AF716" s="696"/>
      <c r="AG716" s="696"/>
      <c r="AH716" s="696"/>
      <c r="AI716" s="696"/>
    </row>
    <row r="717" spans="1:35" ht="12.75" customHeight="1">
      <c r="A717" s="745" t="s">
        <v>120</v>
      </c>
      <c r="B717" s="884"/>
      <c r="C717" s="1018" t="s">
        <v>1600</v>
      </c>
      <c r="D717" s="1018"/>
      <c r="E717" s="1018"/>
      <c r="F717" s="1018"/>
      <c r="G717" s="1018"/>
      <c r="H717" s="1018"/>
      <c r="I717" s="1018"/>
      <c r="J717" s="1018"/>
      <c r="K717" s="1018"/>
      <c r="L717" s="1018"/>
      <c r="M717" s="1018"/>
      <c r="N717" s="1018"/>
      <c r="O717" s="878"/>
      <c r="P717" s="878"/>
      <c r="Q717" s="890"/>
      <c r="R717" s="890"/>
      <c r="S717" s="890"/>
      <c r="T717" s="890"/>
      <c r="U717" s="890"/>
      <c r="V717" s="878"/>
      <c r="W717" s="1019" t="s">
        <v>1665</v>
      </c>
      <c r="X717" s="1019"/>
      <c r="Y717" s="1019"/>
      <c r="Z717" s="1019"/>
      <c r="AA717" s="1019"/>
      <c r="AB717" s="1019"/>
      <c r="AC717" s="506"/>
      <c r="AD717" s="1019" t="s">
        <v>1744</v>
      </c>
      <c r="AE717" s="1019"/>
      <c r="AF717" s="1019"/>
      <c r="AG717" s="1019"/>
      <c r="AH717" s="1019"/>
      <c r="AI717" s="1019"/>
    </row>
    <row r="718" spans="1:35">
      <c r="A718" s="745" t="s">
        <v>120</v>
      </c>
      <c r="B718" s="884"/>
      <c r="C718" s="1006"/>
      <c r="D718" s="1006"/>
      <c r="E718" s="1006"/>
      <c r="F718" s="1006"/>
      <c r="G718" s="1006"/>
      <c r="H718" s="1006"/>
      <c r="I718" s="1006"/>
      <c r="J718" s="1006"/>
      <c r="K718" s="1006"/>
      <c r="L718" s="1006"/>
      <c r="M718" s="1006"/>
      <c r="N718" s="1006"/>
      <c r="O718" s="878"/>
      <c r="P718" s="878"/>
      <c r="Q718" s="890"/>
      <c r="R718" s="890"/>
      <c r="S718" s="890"/>
      <c r="T718" s="890"/>
      <c r="U718" s="890"/>
      <c r="V718" s="878"/>
      <c r="W718" s="1020" t="s">
        <v>1063</v>
      </c>
      <c r="X718" s="1020"/>
      <c r="Y718" s="1020"/>
      <c r="Z718" s="1020"/>
      <c r="AA718" s="1020"/>
      <c r="AB718" s="1020"/>
      <c r="AC718" s="506"/>
      <c r="AD718" s="1020" t="s">
        <v>1063</v>
      </c>
      <c r="AE718" s="1020"/>
      <c r="AF718" s="1020"/>
      <c r="AG718" s="1020"/>
      <c r="AH718" s="1020"/>
      <c r="AI718" s="1020"/>
    </row>
    <row r="719" spans="1:35">
      <c r="B719" s="884"/>
      <c r="C719" s="741"/>
      <c r="D719" s="885"/>
      <c r="E719" s="885"/>
      <c r="F719" s="885"/>
      <c r="G719" s="885"/>
      <c r="H719" s="885"/>
      <c r="I719" s="885"/>
      <c r="J719" s="885"/>
      <c r="K719" s="885"/>
      <c r="L719" s="885"/>
      <c r="M719" s="885"/>
      <c r="N719" s="885"/>
      <c r="O719" s="878"/>
      <c r="P719" s="878"/>
      <c r="Q719" s="890"/>
      <c r="R719" s="890"/>
      <c r="S719" s="890"/>
      <c r="T719" s="890"/>
      <c r="U719" s="890"/>
      <c r="V719" s="878"/>
      <c r="W719" s="883"/>
      <c r="X719" s="883"/>
      <c r="Y719" s="883"/>
      <c r="Z719" s="883"/>
      <c r="AA719" s="883"/>
      <c r="AB719" s="883"/>
      <c r="AC719" s="506"/>
      <c r="AD719" s="883"/>
      <c r="AE719" s="883"/>
      <c r="AF719" s="883"/>
      <c r="AG719" s="883"/>
      <c r="AH719" s="883"/>
      <c r="AI719" s="883"/>
    </row>
    <row r="720" spans="1:35">
      <c r="B720" s="884"/>
      <c r="C720" s="751" t="s">
        <v>1604</v>
      </c>
      <c r="D720" s="751"/>
      <c r="E720" s="891"/>
      <c r="F720" s="891"/>
      <c r="G720" s="891"/>
      <c r="H720" s="891"/>
      <c r="I720" s="891"/>
      <c r="J720" s="891"/>
      <c r="K720" s="891"/>
      <c r="L720" s="891"/>
      <c r="M720" s="891"/>
      <c r="N720" s="891"/>
      <c r="O720" s="891"/>
      <c r="P720" s="753"/>
      <c r="Q720" s="507"/>
      <c r="R720" s="508"/>
      <c r="S720" s="508"/>
      <c r="T720" s="508"/>
      <c r="U720" s="508"/>
      <c r="V720" s="753"/>
      <c r="W720" s="1004">
        <v>15000000</v>
      </c>
      <c r="X720" s="1004"/>
      <c r="Y720" s="1004"/>
      <c r="Z720" s="1004"/>
      <c r="AA720" s="1004"/>
      <c r="AB720" s="1004"/>
      <c r="AC720" s="697"/>
      <c r="AD720" s="1004">
        <v>9000000</v>
      </c>
      <c r="AE720" s="1004"/>
      <c r="AF720" s="1004"/>
      <c r="AG720" s="1004"/>
      <c r="AH720" s="1004"/>
      <c r="AI720" s="1004"/>
    </row>
    <row r="721" spans="1:45">
      <c r="B721" s="884"/>
      <c r="C721" s="751" t="s">
        <v>1766</v>
      </c>
      <c r="D721" s="751"/>
      <c r="E721" s="891"/>
      <c r="F721" s="891"/>
      <c r="G721" s="891"/>
      <c r="H721" s="891"/>
      <c r="I721" s="891"/>
      <c r="J721" s="891"/>
      <c r="K721" s="891"/>
      <c r="L721" s="891"/>
      <c r="M721" s="891"/>
      <c r="N721" s="891"/>
      <c r="O721" s="891"/>
      <c r="P721" s="753"/>
      <c r="Q721" s="507"/>
      <c r="R721" s="508"/>
      <c r="S721" s="508"/>
      <c r="T721" s="508"/>
      <c r="U721" s="508"/>
      <c r="V721" s="753"/>
      <c r="W721" s="1004"/>
      <c r="X721" s="1004"/>
      <c r="Y721" s="1004"/>
      <c r="Z721" s="1004"/>
      <c r="AA721" s="1004"/>
      <c r="AB721" s="1004"/>
      <c r="AC721" s="697"/>
      <c r="AD721" s="1004">
        <v>6000000</v>
      </c>
      <c r="AE721" s="1004"/>
      <c r="AF721" s="1004"/>
      <c r="AG721" s="1004"/>
      <c r="AH721" s="1004"/>
      <c r="AI721" s="1004"/>
    </row>
    <row r="722" spans="1:45">
      <c r="B722" s="884"/>
      <c r="C722" s="751" t="s">
        <v>1765</v>
      </c>
      <c r="D722" s="751"/>
      <c r="E722" s="891"/>
      <c r="F722" s="891"/>
      <c r="G722" s="891"/>
      <c r="H722" s="891"/>
      <c r="I722" s="891"/>
      <c r="J722" s="891"/>
      <c r="K722" s="891"/>
      <c r="L722" s="891"/>
      <c r="M722" s="891"/>
      <c r="N722" s="891"/>
      <c r="O722" s="891"/>
      <c r="P722" s="753"/>
      <c r="Q722" s="507"/>
      <c r="R722" s="508"/>
      <c r="S722" s="508"/>
      <c r="T722" s="508"/>
      <c r="U722" s="508"/>
      <c r="V722" s="753"/>
      <c r="W722" s="1004">
        <v>24000000</v>
      </c>
      <c r="X722" s="1004"/>
      <c r="Y722" s="1004"/>
      <c r="Z722" s="1004"/>
      <c r="AA722" s="1004"/>
      <c r="AB722" s="1004"/>
      <c r="AC722" s="697"/>
      <c r="AD722" s="1004"/>
      <c r="AE722" s="1004"/>
      <c r="AF722" s="1004"/>
      <c r="AG722" s="1004"/>
      <c r="AH722" s="1004"/>
      <c r="AI722" s="1004"/>
    </row>
    <row r="723" spans="1:45">
      <c r="B723" s="884"/>
      <c r="C723" s="751" t="s">
        <v>1755</v>
      </c>
      <c r="D723" s="751"/>
      <c r="E723" s="891"/>
      <c r="F723" s="891"/>
      <c r="G723" s="891"/>
      <c r="H723" s="891"/>
      <c r="I723" s="891"/>
      <c r="J723" s="891"/>
      <c r="K723" s="891"/>
      <c r="L723" s="891"/>
      <c r="M723" s="891"/>
      <c r="N723" s="891"/>
      <c r="O723" s="891"/>
      <c r="P723" s="753"/>
      <c r="Q723" s="507"/>
      <c r="R723" s="508"/>
      <c r="S723" s="508"/>
      <c r="T723" s="508"/>
      <c r="U723" s="508"/>
      <c r="V723" s="753"/>
      <c r="W723" s="1004">
        <v>12000000</v>
      </c>
      <c r="X723" s="1004"/>
      <c r="Y723" s="1004"/>
      <c r="Z723" s="1004"/>
      <c r="AA723" s="1004"/>
      <c r="AB723" s="1004"/>
      <c r="AC723" s="697"/>
      <c r="AD723" s="1004">
        <v>6000000</v>
      </c>
      <c r="AE723" s="1004"/>
      <c r="AF723" s="1004"/>
      <c r="AG723" s="1004"/>
      <c r="AH723" s="1004"/>
      <c r="AI723" s="1004"/>
    </row>
    <row r="724" spans="1:45" ht="13.5" thickBot="1">
      <c r="B724" s="884"/>
      <c r="C724" s="751"/>
      <c r="D724" s="751"/>
      <c r="E724" s="891"/>
      <c r="F724" s="891"/>
      <c r="G724" s="891"/>
      <c r="H724" s="891"/>
      <c r="I724" s="891"/>
      <c r="J724" s="891"/>
      <c r="K724" s="891"/>
      <c r="L724" s="891"/>
      <c r="M724" s="891"/>
      <c r="N724" s="891"/>
      <c r="O724" s="891"/>
      <c r="P724" s="753"/>
      <c r="Q724" s="507"/>
      <c r="R724" s="508"/>
      <c r="S724" s="508"/>
      <c r="T724" s="508"/>
      <c r="U724" s="508"/>
      <c r="V724" s="753"/>
      <c r="W724" s="1017">
        <v>51000000</v>
      </c>
      <c r="X724" s="1017"/>
      <c r="Y724" s="1017"/>
      <c r="Z724" s="1017"/>
      <c r="AA724" s="1017"/>
      <c r="AB724" s="1017"/>
      <c r="AC724" s="488"/>
      <c r="AD724" s="1017">
        <v>21000000</v>
      </c>
      <c r="AE724" s="1017"/>
      <c r="AF724" s="1017"/>
      <c r="AG724" s="1017"/>
      <c r="AH724" s="1017"/>
      <c r="AI724" s="1017"/>
    </row>
    <row r="725" spans="1:45" ht="13.5" thickTop="1">
      <c r="B725" s="762"/>
      <c r="C725" s="762"/>
      <c r="D725" s="762"/>
      <c r="E725" s="762"/>
      <c r="F725" s="762"/>
      <c r="G725" s="762"/>
      <c r="H725" s="762"/>
      <c r="I725" s="762"/>
      <c r="J725" s="762"/>
      <c r="K725" s="762"/>
      <c r="L725" s="762"/>
      <c r="M725" s="762"/>
      <c r="N725" s="762"/>
      <c r="O725" s="886"/>
      <c r="P725" s="505"/>
      <c r="Q725" s="505"/>
      <c r="R725" s="505"/>
      <c r="S725" s="505"/>
      <c r="T725" s="505"/>
      <c r="U725" s="505"/>
      <c r="V725" s="886"/>
      <c r="W725" s="670"/>
      <c r="X725" s="670"/>
      <c r="Y725" s="670"/>
      <c r="Z725" s="670"/>
      <c r="AA725" s="670"/>
      <c r="AB725" s="670"/>
      <c r="AC725" s="670"/>
      <c r="AD725" s="696"/>
      <c r="AE725" s="696"/>
      <c r="AF725" s="696"/>
      <c r="AG725" s="696"/>
      <c r="AH725" s="696"/>
      <c r="AI725" s="696"/>
    </row>
    <row r="726" spans="1:45" hidden="1">
      <c r="A726" s="740" t="s">
        <v>1434</v>
      </c>
      <c r="B726" s="769" t="s">
        <v>988</v>
      </c>
      <c r="C726" s="771" t="s">
        <v>1189</v>
      </c>
      <c r="D726" s="772"/>
      <c r="E726" s="772"/>
      <c r="F726" s="772"/>
      <c r="G726" s="772"/>
      <c r="H726" s="772"/>
      <c r="I726" s="772"/>
      <c r="J726" s="772"/>
      <c r="K726" s="772"/>
      <c r="L726" s="772"/>
      <c r="M726" s="772"/>
      <c r="N726" s="772"/>
      <c r="O726" s="772"/>
      <c r="P726" s="772"/>
      <c r="Q726" s="772"/>
      <c r="R726" s="772"/>
      <c r="S726" s="772"/>
      <c r="T726" s="772"/>
      <c r="U726" s="746"/>
      <c r="V726" s="746"/>
      <c r="W726" s="485"/>
      <c r="X726" s="485"/>
      <c r="Y726" s="485"/>
      <c r="Z726" s="485"/>
      <c r="AA726" s="485"/>
      <c r="AB726" s="485"/>
      <c r="AC726" s="485"/>
      <c r="AD726" s="485"/>
      <c r="AE726" s="485"/>
      <c r="AF726" s="485"/>
      <c r="AG726" s="485"/>
      <c r="AH726" s="485"/>
      <c r="AI726" s="485"/>
    </row>
    <row r="727" spans="1:45" hidden="1">
      <c r="A727" s="739" t="s">
        <v>120</v>
      </c>
      <c r="B727" s="769"/>
      <c r="C727" s="771"/>
      <c r="D727" s="772"/>
      <c r="E727" s="772"/>
      <c r="F727" s="772"/>
      <c r="G727" s="772"/>
      <c r="H727" s="772"/>
      <c r="I727" s="772"/>
      <c r="J727" s="772"/>
      <c r="K727" s="772"/>
      <c r="L727" s="772"/>
      <c r="M727" s="772"/>
      <c r="N727" s="772"/>
      <c r="O727" s="772"/>
      <c r="P727" s="772"/>
      <c r="Q727" s="772"/>
      <c r="R727" s="772"/>
      <c r="S727" s="772"/>
      <c r="T727" s="772"/>
      <c r="U727" s="746"/>
      <c r="V727" s="746"/>
      <c r="W727" s="485"/>
      <c r="X727" s="485"/>
      <c r="Y727" s="485"/>
      <c r="Z727" s="485"/>
      <c r="AA727" s="485"/>
      <c r="AB727" s="485"/>
      <c r="AC727" s="485"/>
      <c r="AD727" s="485"/>
      <c r="AE727" s="485"/>
      <c r="AF727" s="485"/>
      <c r="AG727" s="485"/>
      <c r="AH727" s="485"/>
      <c r="AI727" s="485"/>
    </row>
    <row r="728" spans="1:45" ht="25.5" hidden="1" customHeight="1">
      <c r="A728" s="739" t="s">
        <v>120</v>
      </c>
      <c r="B728" s="762"/>
      <c r="C728" s="1059" t="s">
        <v>1778</v>
      </c>
      <c r="D728" s="1059"/>
      <c r="E728" s="1059"/>
      <c r="F728" s="1059"/>
      <c r="G728" s="1059"/>
      <c r="H728" s="1059"/>
      <c r="I728" s="1059"/>
      <c r="J728" s="1059"/>
      <c r="K728" s="1059"/>
      <c r="L728" s="1059"/>
      <c r="M728" s="1059"/>
      <c r="N728" s="1059"/>
      <c r="O728" s="1059"/>
      <c r="P728" s="1059"/>
      <c r="Q728" s="1059"/>
      <c r="R728" s="1059"/>
      <c r="S728" s="1059"/>
      <c r="T728" s="1059"/>
      <c r="U728" s="1059"/>
      <c r="V728" s="1059"/>
      <c r="W728" s="1059"/>
      <c r="X728" s="1059"/>
      <c r="Y728" s="1059"/>
      <c r="Z728" s="1059"/>
      <c r="AA728" s="1059"/>
      <c r="AB728" s="1059"/>
      <c r="AC728" s="1059"/>
      <c r="AD728" s="1059"/>
      <c r="AE728" s="1059"/>
      <c r="AF728" s="1059"/>
      <c r="AG728" s="1059"/>
      <c r="AH728" s="1059"/>
      <c r="AI728" s="1059"/>
    </row>
    <row r="729" spans="1:45">
      <c r="A729" s="739"/>
      <c r="B729" s="762"/>
      <c r="C729" s="757"/>
      <c r="D729" s="757"/>
      <c r="E729" s="757"/>
      <c r="F729" s="757"/>
      <c r="G729" s="757"/>
      <c r="H729" s="757"/>
      <c r="I729" s="757"/>
      <c r="J729" s="757"/>
      <c r="K729" s="757"/>
      <c r="L729" s="757"/>
      <c r="M729" s="757"/>
      <c r="N729" s="757"/>
      <c r="O729" s="757"/>
      <c r="P729" s="757"/>
      <c r="Q729" s="757"/>
      <c r="R729" s="757"/>
      <c r="S729" s="757"/>
      <c r="T729" s="757"/>
      <c r="U729" s="757"/>
      <c r="V729" s="757"/>
      <c r="W729" s="757"/>
      <c r="X729" s="757"/>
      <c r="Y729" s="757"/>
      <c r="Z729" s="757"/>
      <c r="AA729" s="757"/>
      <c r="AB729" s="757"/>
      <c r="AC729" s="757"/>
      <c r="AD729" s="757"/>
      <c r="AE729" s="757"/>
      <c r="AF729" s="757"/>
      <c r="AG729" s="757"/>
      <c r="AH729" s="757"/>
      <c r="AI729" s="757"/>
    </row>
    <row r="730" spans="1:45">
      <c r="A730" s="739"/>
      <c r="B730" s="762"/>
      <c r="C730" s="757"/>
      <c r="D730" s="757"/>
      <c r="E730" s="757"/>
      <c r="F730" s="757"/>
      <c r="G730" s="757"/>
      <c r="H730" s="757"/>
      <c r="I730" s="757"/>
      <c r="J730" s="757"/>
      <c r="K730" s="757"/>
      <c r="L730" s="757"/>
      <c r="M730" s="757"/>
      <c r="N730" s="757"/>
      <c r="O730" s="757"/>
      <c r="P730" s="757"/>
      <c r="Q730" s="757"/>
      <c r="R730" s="757"/>
      <c r="S730" s="757"/>
      <c r="T730" s="757"/>
      <c r="U730" s="757"/>
      <c r="V730" s="757"/>
      <c r="W730" s="757"/>
      <c r="X730" s="757"/>
      <c r="Y730" s="757"/>
      <c r="Z730" s="757"/>
      <c r="AA730" s="757"/>
      <c r="AB730" s="757"/>
      <c r="AC730" s="757"/>
      <c r="AD730" s="757"/>
      <c r="AE730" s="757"/>
      <c r="AF730" s="757"/>
      <c r="AG730" s="757"/>
      <c r="AH730" s="757"/>
      <c r="AI730" s="757"/>
    </row>
    <row r="731" spans="1:45">
      <c r="A731" s="739" t="s">
        <v>120</v>
      </c>
      <c r="B731" s="769"/>
      <c r="C731" s="772"/>
      <c r="D731" s="746"/>
      <c r="E731" s="892"/>
      <c r="F731" s="892"/>
      <c r="G731" s="805"/>
      <c r="H731" s="805"/>
      <c r="I731" s="772"/>
      <c r="J731" s="772"/>
      <c r="K731" s="772"/>
      <c r="L731" s="772"/>
      <c r="M731" s="772"/>
      <c r="N731" s="772"/>
      <c r="O731" s="746"/>
      <c r="P731" s="746"/>
      <c r="Q731" s="746"/>
      <c r="R731" s="746"/>
      <c r="S731" s="772"/>
      <c r="T731" s="772"/>
      <c r="U731" s="746"/>
      <c r="V731" s="746"/>
      <c r="W731" s="485"/>
      <c r="X731" s="485"/>
      <c r="Y731" s="485"/>
      <c r="Z731" s="485"/>
      <c r="AA731" s="494"/>
      <c r="AB731" s="494"/>
      <c r="AC731" s="485"/>
      <c r="AD731" s="494"/>
      <c r="AE731" s="494"/>
      <c r="AF731" s="494"/>
      <c r="AG731" s="485"/>
      <c r="AH731" s="485"/>
      <c r="AI731" s="485"/>
      <c r="AJ731" s="262"/>
      <c r="AK731" s="262"/>
      <c r="AL731" s="262"/>
      <c r="AM731" s="262"/>
      <c r="AN731" s="262"/>
      <c r="AO731" s="262"/>
      <c r="AP731" s="262"/>
      <c r="AQ731" s="262"/>
      <c r="AR731" s="262"/>
      <c r="AS731" s="262"/>
    </row>
    <row r="732" spans="1:45">
      <c r="A732" s="739"/>
      <c r="B732" s="769"/>
      <c r="C732" s="772"/>
      <c r="D732" s="746"/>
      <c r="E732" s="892"/>
      <c r="F732" s="892"/>
      <c r="G732" s="805"/>
      <c r="H732" s="805"/>
      <c r="I732" s="772"/>
      <c r="J732" s="772"/>
      <c r="K732" s="772"/>
      <c r="L732" s="772"/>
      <c r="M732" s="772"/>
      <c r="N732" s="772"/>
      <c r="O732" s="746"/>
      <c r="P732" s="746"/>
      <c r="Q732" s="746"/>
      <c r="R732" s="746"/>
      <c r="S732" s="772"/>
      <c r="T732" s="772"/>
      <c r="U732" s="746"/>
      <c r="V732" s="746"/>
      <c r="W732" s="485"/>
      <c r="X732" s="485"/>
      <c r="Y732" s="485"/>
      <c r="Z732" s="485"/>
      <c r="AA732" s="494"/>
      <c r="AB732" s="494"/>
      <c r="AC732" s="485"/>
      <c r="AD732" s="494"/>
      <c r="AE732" s="494"/>
      <c r="AF732" s="494"/>
      <c r="AG732" s="485"/>
      <c r="AH732" s="485"/>
      <c r="AI732" s="485"/>
    </row>
    <row r="733" spans="1:45">
      <c r="A733" s="739" t="s">
        <v>120</v>
      </c>
      <c r="B733" s="769"/>
      <c r="C733" s="772"/>
      <c r="D733" s="772"/>
      <c r="E733" s="893"/>
      <c r="F733" s="893"/>
      <c r="G733" s="892"/>
      <c r="H733" s="892"/>
      <c r="I733" s="772"/>
      <c r="J733" s="772"/>
      <c r="K733" s="772"/>
      <c r="L733" s="772"/>
      <c r="M733" s="772"/>
      <c r="N733" s="772"/>
      <c r="O733" s="746"/>
      <c r="P733" s="894"/>
      <c r="Q733" s="746"/>
      <c r="R733" s="893"/>
      <c r="S733" s="772"/>
      <c r="T733" s="772"/>
      <c r="U733" s="746"/>
      <c r="V733" s="746"/>
      <c r="W733" s="485"/>
      <c r="X733" s="485"/>
      <c r="Y733" s="485"/>
      <c r="Z733" s="485"/>
      <c r="AA733" s="485"/>
      <c r="AB733" s="485"/>
      <c r="AC733" s="509"/>
      <c r="AD733" s="485"/>
      <c r="AE733" s="485"/>
      <c r="AF733" s="485"/>
      <c r="AG733" s="485"/>
      <c r="AH733" s="485"/>
      <c r="AI733" s="485"/>
    </row>
    <row r="734" spans="1:45">
      <c r="A734" s="895"/>
      <c r="B734" s="769"/>
      <c r="C734" s="772"/>
      <c r="D734" s="772"/>
      <c r="E734" s="893"/>
      <c r="F734" s="893"/>
      <c r="G734" s="892"/>
      <c r="H734" s="892"/>
      <c r="I734" s="772"/>
      <c r="J734" s="772"/>
      <c r="K734" s="772"/>
      <c r="L734" s="896"/>
      <c r="M734" s="896"/>
      <c r="N734" s="896"/>
      <c r="O734" s="897"/>
      <c r="P734" s="898"/>
      <c r="Q734" s="897"/>
      <c r="R734" s="899"/>
      <c r="S734" s="896"/>
      <c r="T734" s="896"/>
      <c r="U734" s="897"/>
      <c r="V734" s="746"/>
      <c r="W734" s="485"/>
      <c r="X734" s="485"/>
      <c r="Y734" s="485"/>
      <c r="Z734" s="485"/>
      <c r="AA734" s="485"/>
      <c r="AB734" s="485"/>
      <c r="AC734" s="509"/>
      <c r="AD734" s="485"/>
      <c r="AE734" s="485"/>
      <c r="AF734" s="485"/>
      <c r="AG734" s="485"/>
      <c r="AH734" s="485"/>
      <c r="AI734" s="485"/>
    </row>
    <row r="735" spans="1:45">
      <c r="B735" s="769"/>
      <c r="C735" s="900" t="s">
        <v>765</v>
      </c>
      <c r="D735" s="901"/>
      <c r="E735" s="902"/>
      <c r="F735" s="902"/>
      <c r="G735" s="902"/>
      <c r="H735" s="902"/>
      <c r="I735" s="901"/>
      <c r="J735" s="901"/>
      <c r="K735" s="769"/>
      <c r="L735" s="510" t="s">
        <v>349</v>
      </c>
      <c r="M735" s="769"/>
      <c r="N735" s="769"/>
      <c r="O735" s="805"/>
      <c r="P735" s="771"/>
      <c r="Q735" s="805"/>
      <c r="R735" s="892"/>
      <c r="S735" s="805"/>
      <c r="T735" s="805"/>
      <c r="U735" s="805"/>
      <c r="V735" s="805"/>
      <c r="W735" s="511" t="s">
        <v>352</v>
      </c>
      <c r="X735" s="511"/>
      <c r="Y735" s="511"/>
      <c r="Z735" s="511"/>
      <c r="AA735" s="511"/>
      <c r="AB735" s="511"/>
      <c r="AC735" s="512"/>
      <c r="AD735" s="511"/>
      <c r="AE735" s="511"/>
      <c r="AF735" s="511"/>
      <c r="AG735" s="511"/>
      <c r="AH735" s="511"/>
      <c r="AI735" s="511"/>
    </row>
    <row r="736" spans="1:45">
      <c r="B736" s="769"/>
      <c r="C736" s="903" t="s">
        <v>1190</v>
      </c>
      <c r="D736" s="772"/>
      <c r="E736" s="893"/>
      <c r="F736" s="893"/>
      <c r="G736" s="892"/>
      <c r="H736" s="892"/>
      <c r="I736" s="772"/>
      <c r="J736" s="772"/>
      <c r="K736" s="772"/>
      <c r="L736" s="513" t="s">
        <v>351</v>
      </c>
      <c r="M736" s="772"/>
      <c r="N736" s="772"/>
      <c r="O736" s="746"/>
      <c r="P736" s="771"/>
      <c r="Q736" s="746"/>
      <c r="R736" s="893"/>
      <c r="S736" s="746"/>
      <c r="T736" s="746"/>
      <c r="U736" s="746"/>
      <c r="V736" s="746"/>
      <c r="W736" s="514" t="s">
        <v>350</v>
      </c>
      <c r="X736" s="514"/>
      <c r="Y736" s="514"/>
      <c r="Z736" s="514"/>
      <c r="AA736" s="514"/>
      <c r="AB736" s="514"/>
      <c r="AC736" s="515"/>
      <c r="AD736" s="514"/>
      <c r="AE736" s="514"/>
      <c r="AF736" s="514"/>
      <c r="AG736" s="514"/>
      <c r="AH736" s="514"/>
      <c r="AI736" s="514"/>
    </row>
    <row r="737" spans="1:35">
      <c r="A737" s="904"/>
      <c r="B737" s="797"/>
      <c r="C737" s="797"/>
      <c r="D737" s="773"/>
      <c r="E737" s="905"/>
      <c r="F737" s="905"/>
      <c r="G737" s="773"/>
      <c r="H737" s="905"/>
      <c r="I737" s="797"/>
      <c r="J737" s="797"/>
      <c r="K737" s="797"/>
      <c r="L737" s="797"/>
      <c r="M737" s="797"/>
      <c r="N737" s="797"/>
      <c r="O737" s="773"/>
      <c r="P737" s="773"/>
      <c r="Q737" s="773"/>
      <c r="R737" s="773"/>
      <c r="S737" s="516"/>
      <c r="T737" s="773"/>
      <c r="U737" s="773"/>
      <c r="V737" s="773"/>
      <c r="W737" s="517" t="s">
        <v>1821</v>
      </c>
      <c r="X737" s="517"/>
      <c r="Y737" s="517"/>
      <c r="Z737" s="517"/>
      <c r="AA737" s="517"/>
      <c r="AB737" s="517"/>
      <c r="AC737" s="517"/>
      <c r="AD737" s="517"/>
      <c r="AE737" s="517"/>
      <c r="AF737" s="517"/>
      <c r="AG737" s="517"/>
      <c r="AH737" s="517"/>
      <c r="AI737" s="517"/>
    </row>
  </sheetData>
  <mergeCells count="1220">
    <mergeCell ref="W660:AB660"/>
    <mergeCell ref="AD660:AI660"/>
    <mergeCell ref="W587:AB587"/>
    <mergeCell ref="W619:AB619"/>
    <mergeCell ref="AD619:AI619"/>
    <mergeCell ref="W392:AB392"/>
    <mergeCell ref="W412:AB412"/>
    <mergeCell ref="I350:N350"/>
    <mergeCell ref="AD358:AI358"/>
    <mergeCell ref="I361:N361"/>
    <mergeCell ref="P361:U361"/>
    <mergeCell ref="W303:AB303"/>
    <mergeCell ref="AD303:AI303"/>
    <mergeCell ref="AD304:AI304"/>
    <mergeCell ref="W305:AB305"/>
    <mergeCell ref="AD305:AI305"/>
    <mergeCell ref="AD380:AI380"/>
    <mergeCell ref="AD359:AI359"/>
    <mergeCell ref="AD448:AI448"/>
    <mergeCell ref="W448:AB448"/>
    <mergeCell ref="AD381:AI381"/>
    <mergeCell ref="W388:AB388"/>
    <mergeCell ref="AD388:AI388"/>
    <mergeCell ref="C586:V586"/>
    <mergeCell ref="P389:U389"/>
    <mergeCell ref="W389:AB389"/>
    <mergeCell ref="AD389:AI389"/>
    <mergeCell ref="C227:H227"/>
    <mergeCell ref="AD235:AI235"/>
    <mergeCell ref="C226:H226"/>
    <mergeCell ref="I226:N226"/>
    <mergeCell ref="P226:U226"/>
    <mergeCell ref="W226:AB226"/>
    <mergeCell ref="AD226:AI226"/>
    <mergeCell ref="P386:U386"/>
    <mergeCell ref="W386:AB386"/>
    <mergeCell ref="AD386:AI386"/>
    <mergeCell ref="AD361:AI361"/>
    <mergeCell ref="W361:AB361"/>
    <mergeCell ref="P357:U357"/>
    <mergeCell ref="C234:H234"/>
    <mergeCell ref="C233:H233"/>
    <mergeCell ref="I233:N233"/>
    <mergeCell ref="P233:U233"/>
    <mergeCell ref="W233:AB233"/>
    <mergeCell ref="AD233:AI233"/>
    <mergeCell ref="I234:N234"/>
    <mergeCell ref="P234:U234"/>
    <mergeCell ref="W234:AB234"/>
    <mergeCell ref="AD234:AI234"/>
    <mergeCell ref="C232:H232"/>
    <mergeCell ref="I232:N232"/>
    <mergeCell ref="P232:U232"/>
    <mergeCell ref="W232:AB232"/>
    <mergeCell ref="AD232:AI232"/>
    <mergeCell ref="C388:H388"/>
    <mergeCell ref="I388:N388"/>
    <mergeCell ref="P388:U388"/>
    <mergeCell ref="W419:AB419"/>
    <mergeCell ref="AD419:AI419"/>
    <mergeCell ref="W420:AB420"/>
    <mergeCell ref="AD392:AI392"/>
    <mergeCell ref="I227:N227"/>
    <mergeCell ref="P227:U227"/>
    <mergeCell ref="W227:AB227"/>
    <mergeCell ref="AD227:AI227"/>
    <mergeCell ref="I384:N384"/>
    <mergeCell ref="P384:U384"/>
    <mergeCell ref="W384:AB384"/>
    <mergeCell ref="W409:AB409"/>
    <mergeCell ref="AD409:AI409"/>
    <mergeCell ref="I386:N386"/>
    <mergeCell ref="W410:AB410"/>
    <mergeCell ref="AD410:AI410"/>
    <mergeCell ref="W411:AB411"/>
    <mergeCell ref="C380:H380"/>
    <mergeCell ref="W401:AB401"/>
    <mergeCell ref="AD401:AI401"/>
    <mergeCell ref="I380:N380"/>
    <mergeCell ref="P380:U380"/>
    <mergeCell ref="AD400:AI400"/>
    <mergeCell ref="C383:H383"/>
    <mergeCell ref="AD378:AI378"/>
    <mergeCell ref="I362:N362"/>
    <mergeCell ref="W304:AB304"/>
    <mergeCell ref="C389:H389"/>
    <mergeCell ref="I389:N389"/>
    <mergeCell ref="C223:H223"/>
    <mergeCell ref="I223:N223"/>
    <mergeCell ref="P223:U223"/>
    <mergeCell ref="W223:AB223"/>
    <mergeCell ref="AD223:AI223"/>
    <mergeCell ref="C225:H225"/>
    <mergeCell ref="I225:N225"/>
    <mergeCell ref="P225:U225"/>
    <mergeCell ref="W225:AB225"/>
    <mergeCell ref="I385:N385"/>
    <mergeCell ref="P385:U385"/>
    <mergeCell ref="W385:AB385"/>
    <mergeCell ref="AD385:AI385"/>
    <mergeCell ref="C224:H224"/>
    <mergeCell ref="I224:N224"/>
    <mergeCell ref="P224:U224"/>
    <mergeCell ref="W224:AB224"/>
    <mergeCell ref="AD224:AI224"/>
    <mergeCell ref="W228:AB228"/>
    <mergeCell ref="AD225:AI225"/>
    <mergeCell ref="C689:U689"/>
    <mergeCell ref="W671:AB671"/>
    <mergeCell ref="AD671:AI671"/>
    <mergeCell ref="C672:U672"/>
    <mergeCell ref="W672:AB672"/>
    <mergeCell ref="W686:AB686"/>
    <mergeCell ref="AD672:AI672"/>
    <mergeCell ref="W421:AB421"/>
    <mergeCell ref="W243:AB243"/>
    <mergeCell ref="AD243:AI243"/>
    <mergeCell ref="W245:AB245"/>
    <mergeCell ref="AD245:AI245"/>
    <mergeCell ref="C251:AI251"/>
    <mergeCell ref="W683:AB683"/>
    <mergeCell ref="AD683:AI683"/>
    <mergeCell ref="C666:U666"/>
    <mergeCell ref="W666:AB666"/>
    <mergeCell ref="AD666:AI666"/>
    <mergeCell ref="C665:U665"/>
    <mergeCell ref="AD629:AI629"/>
    <mergeCell ref="AD609:AI609"/>
    <mergeCell ref="W610:AB610"/>
    <mergeCell ref="AD610:AI610"/>
    <mergeCell ref="AD656:AI656"/>
    <mergeCell ref="C654:N654"/>
    <mergeCell ref="C395:H395"/>
    <mergeCell ref="I393:N393"/>
    <mergeCell ref="P393:U393"/>
    <mergeCell ref="I387:N387"/>
    <mergeCell ref="P387:U387"/>
    <mergeCell ref="W387:AB387"/>
    <mergeCell ref="AD387:AI387"/>
    <mergeCell ref="AD657:AI657"/>
    <mergeCell ref="C649:Q649"/>
    <mergeCell ref="W621:AB621"/>
    <mergeCell ref="C230:H230"/>
    <mergeCell ref="I230:N230"/>
    <mergeCell ref="C231:H231"/>
    <mergeCell ref="I231:N231"/>
    <mergeCell ref="P231:U231"/>
    <mergeCell ref="W231:AB231"/>
    <mergeCell ref="P230:U230"/>
    <mergeCell ref="W230:AB230"/>
    <mergeCell ref="AD230:AI230"/>
    <mergeCell ref="W217:AB217"/>
    <mergeCell ref="C210:H210"/>
    <mergeCell ref="C229:H229"/>
    <mergeCell ref="I229:N229"/>
    <mergeCell ref="P229:U229"/>
    <mergeCell ref="W229:AB229"/>
    <mergeCell ref="AD229:AI229"/>
    <mergeCell ref="AD231:AI231"/>
    <mergeCell ref="W220:AB220"/>
    <mergeCell ref="C221:H221"/>
    <mergeCell ref="I221:N221"/>
    <mergeCell ref="P221:U221"/>
    <mergeCell ref="C212:H212"/>
    <mergeCell ref="W211:AB211"/>
    <mergeCell ref="AD211:AI211"/>
    <mergeCell ref="AD220:AI220"/>
    <mergeCell ref="W219:AB219"/>
    <mergeCell ref="AD210:AI210"/>
    <mergeCell ref="AD219:AI219"/>
    <mergeCell ref="C219:H219"/>
    <mergeCell ref="C636:AI636"/>
    <mergeCell ref="C640:AI640"/>
    <mergeCell ref="S644:AH644"/>
    <mergeCell ref="W609:AB609"/>
    <mergeCell ref="W611:AB611"/>
    <mergeCell ref="AD611:AI611"/>
    <mergeCell ref="S646:AH646"/>
    <mergeCell ref="W626:AB626"/>
    <mergeCell ref="AD626:AI626"/>
    <mergeCell ref="W627:AB627"/>
    <mergeCell ref="AD627:AI627"/>
    <mergeCell ref="W628:AB628"/>
    <mergeCell ref="W630:AB630"/>
    <mergeCell ref="AD630:AI630"/>
    <mergeCell ref="W632:AB632"/>
    <mergeCell ref="P654:U654"/>
    <mergeCell ref="C650:Q650"/>
    <mergeCell ref="S647:AI647"/>
    <mergeCell ref="S648:AI648"/>
    <mergeCell ref="I196:N196"/>
    <mergeCell ref="I204:N204"/>
    <mergeCell ref="P204:U204"/>
    <mergeCell ref="W204:AB204"/>
    <mergeCell ref="C209:H209"/>
    <mergeCell ref="W221:AB221"/>
    <mergeCell ref="W250:AB250"/>
    <mergeCell ref="AD250:AI250"/>
    <mergeCell ref="C235:H235"/>
    <mergeCell ref="I235:N235"/>
    <mergeCell ref="P235:U235"/>
    <mergeCell ref="W235:AB235"/>
    <mergeCell ref="C220:H220"/>
    <mergeCell ref="I220:N220"/>
    <mergeCell ref="P220:U220"/>
    <mergeCell ref="C211:H211"/>
    <mergeCell ref="C222:H222"/>
    <mergeCell ref="I222:N222"/>
    <mergeCell ref="W222:AB222"/>
    <mergeCell ref="C214:H214"/>
    <mergeCell ref="I214:N214"/>
    <mergeCell ref="P214:U214"/>
    <mergeCell ref="W214:AB214"/>
    <mergeCell ref="AD214:AI214"/>
    <mergeCell ref="I210:N210"/>
    <mergeCell ref="P210:U210"/>
    <mergeCell ref="W210:AB210"/>
    <mergeCell ref="AD209:AI209"/>
    <mergeCell ref="I199:N199"/>
    <mergeCell ref="P199:U199"/>
    <mergeCell ref="W199:AB199"/>
    <mergeCell ref="C199:H199"/>
    <mergeCell ref="C201:H201"/>
    <mergeCell ref="I201:N201"/>
    <mergeCell ref="P201:U201"/>
    <mergeCell ref="W201:AB201"/>
    <mergeCell ref="AD201:AI201"/>
    <mergeCell ref="C198:H198"/>
    <mergeCell ref="I198:N198"/>
    <mergeCell ref="P198:U198"/>
    <mergeCell ref="W198:AB198"/>
    <mergeCell ref="C200:H200"/>
    <mergeCell ref="I200:N200"/>
    <mergeCell ref="P200:U200"/>
    <mergeCell ref="W200:AB200"/>
    <mergeCell ref="AD200:AI200"/>
    <mergeCell ref="P208:U208"/>
    <mergeCell ref="W208:AB208"/>
    <mergeCell ref="AD208:AI208"/>
    <mergeCell ref="I208:N208"/>
    <mergeCell ref="C206:H206"/>
    <mergeCell ref="I206:N206"/>
    <mergeCell ref="P206:U206"/>
    <mergeCell ref="W206:AB206"/>
    <mergeCell ref="AD206:AI206"/>
    <mergeCell ref="C207:H207"/>
    <mergeCell ref="I207:N207"/>
    <mergeCell ref="P207:U207"/>
    <mergeCell ref="W207:AB207"/>
    <mergeCell ref="AD207:AI207"/>
    <mergeCell ref="C208:H208"/>
    <mergeCell ref="C197:H197"/>
    <mergeCell ref="I197:N197"/>
    <mergeCell ref="P197:U197"/>
    <mergeCell ref="W197:AB197"/>
    <mergeCell ref="AD197:AI197"/>
    <mergeCell ref="AD198:AI198"/>
    <mergeCell ref="W380:AB380"/>
    <mergeCell ref="I360:N360"/>
    <mergeCell ref="C364:H364"/>
    <mergeCell ref="W372:AB372"/>
    <mergeCell ref="C353:H353"/>
    <mergeCell ref="C386:H386"/>
    <mergeCell ref="C382:H382"/>
    <mergeCell ref="I382:N382"/>
    <mergeCell ref="P382:U382"/>
    <mergeCell ref="C385:H385"/>
    <mergeCell ref="I383:N383"/>
    <mergeCell ref="I378:N378"/>
    <mergeCell ref="P378:U378"/>
    <mergeCell ref="C354:H354"/>
    <mergeCell ref="C357:H357"/>
    <mergeCell ref="W348:AB348"/>
    <mergeCell ref="P353:U353"/>
    <mergeCell ref="C349:H349"/>
    <mergeCell ref="W337:AB337"/>
    <mergeCell ref="AD342:AI342"/>
    <mergeCell ref="I339:N339"/>
    <mergeCell ref="I209:N209"/>
    <mergeCell ref="P209:U209"/>
    <mergeCell ref="W209:AB209"/>
    <mergeCell ref="I356:N356"/>
    <mergeCell ref="P356:U356"/>
    <mergeCell ref="C361:H361"/>
    <mergeCell ref="C362:H362"/>
    <mergeCell ref="AD373:AI373"/>
    <mergeCell ref="C356:H356"/>
    <mergeCell ref="AD534:AI534"/>
    <mergeCell ref="W536:AB536"/>
    <mergeCell ref="AD536:AI536"/>
    <mergeCell ref="W522:AB522"/>
    <mergeCell ref="AD522:AI522"/>
    <mergeCell ref="W523:AB523"/>
    <mergeCell ref="AD523:AI523"/>
    <mergeCell ref="W524:AB524"/>
    <mergeCell ref="C359:H359"/>
    <mergeCell ref="I359:N359"/>
    <mergeCell ref="P359:U359"/>
    <mergeCell ref="C381:H381"/>
    <mergeCell ref="I381:N381"/>
    <mergeCell ref="P381:U381"/>
    <mergeCell ref="AD382:AI382"/>
    <mergeCell ref="AD421:AI421"/>
    <mergeCell ref="W381:AB381"/>
    <mergeCell ref="C384:H384"/>
    <mergeCell ref="AD524:AI524"/>
    <mergeCell ref="C392:H392"/>
    <mergeCell ref="C376:H377"/>
    <mergeCell ref="I377:N377"/>
    <mergeCell ref="P377:U377"/>
    <mergeCell ref="W518:AB518"/>
    <mergeCell ref="AD518:AI518"/>
    <mergeCell ref="W520:AB520"/>
    <mergeCell ref="AD520:AI520"/>
    <mergeCell ref="W521:AB521"/>
    <mergeCell ref="AD420:AI420"/>
    <mergeCell ref="C391:H391"/>
    <mergeCell ref="W393:AB393"/>
    <mergeCell ref="I391:N391"/>
    <mergeCell ref="P391:U391"/>
    <mergeCell ref="W391:AB391"/>
    <mergeCell ref="AD391:AI391"/>
    <mergeCell ref="AD589:AI589"/>
    <mergeCell ref="W592:AB592"/>
    <mergeCell ref="AD546:AI546"/>
    <mergeCell ref="W569:AB569"/>
    <mergeCell ref="AD569:AI569"/>
    <mergeCell ref="W570:AB570"/>
    <mergeCell ref="AD570:AI570"/>
    <mergeCell ref="W571:AB571"/>
    <mergeCell ref="C555:R555"/>
    <mergeCell ref="W555:AB555"/>
    <mergeCell ref="AD574:AI574"/>
    <mergeCell ref="AD585:AI585"/>
    <mergeCell ref="W584:AB584"/>
    <mergeCell ref="AD584:AI584"/>
    <mergeCell ref="W425:AB425"/>
    <mergeCell ref="W422:AB422"/>
    <mergeCell ref="AD422:AI422"/>
    <mergeCell ref="AD541:AI541"/>
    <mergeCell ref="W534:AB534"/>
    <mergeCell ref="AD559:AI559"/>
    <mergeCell ref="W563:AB563"/>
    <mergeCell ref="C728:AI728"/>
    <mergeCell ref="W620:AB620"/>
    <mergeCell ref="AD620:AI620"/>
    <mergeCell ref="AD544:AI544"/>
    <mergeCell ref="W545:AB545"/>
    <mergeCell ref="AD545:AI545"/>
    <mergeCell ref="W546:AB546"/>
    <mergeCell ref="AD628:AI628"/>
    <mergeCell ref="C617:V617"/>
    <mergeCell ref="W617:AB617"/>
    <mergeCell ref="AD617:AI617"/>
    <mergeCell ref="W656:AB656"/>
    <mergeCell ref="S649:AI649"/>
    <mergeCell ref="S650:AI650"/>
    <mergeCell ref="W600:AB600"/>
    <mergeCell ref="AD600:AI600"/>
    <mergeCell ref="W602:AB602"/>
    <mergeCell ref="AD602:AI602"/>
    <mergeCell ref="W608:AB608"/>
    <mergeCell ref="C662:U662"/>
    <mergeCell ref="W662:AB662"/>
    <mergeCell ref="C670:U670"/>
    <mergeCell ref="W670:AB670"/>
    <mergeCell ref="W574:AB574"/>
    <mergeCell ref="AD670:AI670"/>
    <mergeCell ref="C664:U664"/>
    <mergeCell ref="C618:V618"/>
    <mergeCell ref="W618:AB618"/>
    <mergeCell ref="AD618:AI618"/>
    <mergeCell ref="W605:AB605"/>
    <mergeCell ref="AD659:AI659"/>
    <mergeCell ref="AD673:AI673"/>
    <mergeCell ref="C25:AI25"/>
    <mergeCell ref="C699:AI699"/>
    <mergeCell ref="C701:N701"/>
    <mergeCell ref="W701:AB701"/>
    <mergeCell ref="AD701:AI701"/>
    <mergeCell ref="W694:AB694"/>
    <mergeCell ref="AD694:AI694"/>
    <mergeCell ref="W695:AB695"/>
    <mergeCell ref="AD695:AI695"/>
    <mergeCell ref="W696:AB696"/>
    <mergeCell ref="AD696:AI696"/>
    <mergeCell ref="W306:AB306"/>
    <mergeCell ref="C668:U668"/>
    <mergeCell ref="AD606:AI606"/>
    <mergeCell ref="W607:AB607"/>
    <mergeCell ref="AD607:AI607"/>
    <mergeCell ref="W599:AB599"/>
    <mergeCell ref="AD599:AI599"/>
    <mergeCell ref="W593:AB593"/>
    <mergeCell ref="W673:AB673"/>
    <mergeCell ref="AD605:AI605"/>
    <mergeCell ref="W606:AB606"/>
    <mergeCell ref="AD592:AI592"/>
    <mergeCell ref="W658:AB658"/>
    <mergeCell ref="AD306:AI306"/>
    <mergeCell ref="W307:AB307"/>
    <mergeCell ref="AD307:AI307"/>
    <mergeCell ref="AD597:AI597"/>
    <mergeCell ref="W598:AB598"/>
    <mergeCell ref="W692:AB692"/>
    <mergeCell ref="AD692:AI692"/>
    <mergeCell ref="W668:AB668"/>
    <mergeCell ref="W663:AB663"/>
    <mergeCell ref="AD663:AI663"/>
    <mergeCell ref="W667:AB667"/>
    <mergeCell ref="AD667:AI667"/>
    <mergeCell ref="W576:AB576"/>
    <mergeCell ref="AD576:AI576"/>
    <mergeCell ref="AD652:AI652"/>
    <mergeCell ref="W654:AB654"/>
    <mergeCell ref="W595:AB595"/>
    <mergeCell ref="AD595:AI595"/>
    <mergeCell ref="W596:AB596"/>
    <mergeCell ref="AD596:AI596"/>
    <mergeCell ref="AD621:AI621"/>
    <mergeCell ref="AD661:AI661"/>
    <mergeCell ref="W597:AB597"/>
    <mergeCell ref="W586:AB586"/>
    <mergeCell ref="AD586:AI586"/>
    <mergeCell ref="AD587:AI587"/>
    <mergeCell ref="W589:AB589"/>
    <mergeCell ref="AD655:AI655"/>
    <mergeCell ref="S645:AH645"/>
    <mergeCell ref="W657:AB657"/>
    <mergeCell ref="W612:AB612"/>
    <mergeCell ref="AD612:AI612"/>
    <mergeCell ref="W613:AB613"/>
    <mergeCell ref="AD613:AI613"/>
    <mergeCell ref="C615:V615"/>
    <mergeCell ref="AD593:AI593"/>
    <mergeCell ref="W615:AB615"/>
    <mergeCell ref="AD615:AI615"/>
    <mergeCell ref="AD654:AI654"/>
    <mergeCell ref="AD608:AI608"/>
    <mergeCell ref="AD691:AI691"/>
    <mergeCell ref="W677:AB677"/>
    <mergeCell ref="AD677:AI677"/>
    <mergeCell ref="W629:AB629"/>
    <mergeCell ref="AD598:AI598"/>
    <mergeCell ref="W594:AB594"/>
    <mergeCell ref="AD594:AI594"/>
    <mergeCell ref="W680:AB680"/>
    <mergeCell ref="AD680:AI680"/>
    <mergeCell ref="W681:AB681"/>
    <mergeCell ref="AD681:AI681"/>
    <mergeCell ref="W678:AB678"/>
    <mergeCell ref="AD678:AI678"/>
    <mergeCell ref="W679:AB679"/>
    <mergeCell ref="AD679:AI679"/>
    <mergeCell ref="W682:AB682"/>
    <mergeCell ref="AD682:AI682"/>
    <mergeCell ref="W684:AB684"/>
    <mergeCell ref="AD684:AI684"/>
    <mergeCell ref="W685:AB685"/>
    <mergeCell ref="AD685:AI685"/>
    <mergeCell ref="W690:AB690"/>
    <mergeCell ref="AD690:AI690"/>
    <mergeCell ref="W688:AB688"/>
    <mergeCell ref="AD688:AI688"/>
    <mergeCell ref="W689:AB689"/>
    <mergeCell ref="AD689:AI689"/>
    <mergeCell ref="AD668:AI668"/>
    <mergeCell ref="W664:AB664"/>
    <mergeCell ref="AD664:AI664"/>
    <mergeCell ref="W665:AB665"/>
    <mergeCell ref="AD665:AI665"/>
    <mergeCell ref="W550:AB550"/>
    <mergeCell ref="AD550:AI550"/>
    <mergeCell ref="C547:U547"/>
    <mergeCell ref="C549:U549"/>
    <mergeCell ref="C551:U551"/>
    <mergeCell ref="W582:AB582"/>
    <mergeCell ref="AD582:AI582"/>
    <mergeCell ref="W573:AB573"/>
    <mergeCell ref="AD573:AI573"/>
    <mergeCell ref="W562:AB562"/>
    <mergeCell ref="AD562:AI562"/>
    <mergeCell ref="W564:AB564"/>
    <mergeCell ref="AD564:AI564"/>
    <mergeCell ref="W566:AB566"/>
    <mergeCell ref="AD566:AI566"/>
    <mergeCell ref="W572:AB572"/>
    <mergeCell ref="AD572:AI572"/>
    <mergeCell ref="AD578:AI578"/>
    <mergeCell ref="AD563:AI563"/>
    <mergeCell ref="AD571:AI571"/>
    <mergeCell ref="C548:U548"/>
    <mergeCell ref="W559:AB559"/>
    <mergeCell ref="W560:AB560"/>
    <mergeCell ref="AD560:AI560"/>
    <mergeCell ref="C561:T561"/>
    <mergeCell ref="W561:AB561"/>
    <mergeCell ref="AD561:AI561"/>
    <mergeCell ref="W544:AB544"/>
    <mergeCell ref="W530:AB530"/>
    <mergeCell ref="AD530:AI530"/>
    <mergeCell ref="W531:AB531"/>
    <mergeCell ref="AD531:AI531"/>
    <mergeCell ref="W532:AB532"/>
    <mergeCell ref="AD532:AI532"/>
    <mergeCell ref="W527:AB527"/>
    <mergeCell ref="AD527:AI527"/>
    <mergeCell ref="W528:AB528"/>
    <mergeCell ref="AD528:AI528"/>
    <mergeCell ref="W529:AB529"/>
    <mergeCell ref="AD529:AI529"/>
    <mergeCell ref="AD555:AI555"/>
    <mergeCell ref="C538:T538"/>
    <mergeCell ref="W538:AB538"/>
    <mergeCell ref="AD538:AI538"/>
    <mergeCell ref="W539:AB539"/>
    <mergeCell ref="AD539:AI539"/>
    <mergeCell ref="W541:AB541"/>
    <mergeCell ref="W537:AB537"/>
    <mergeCell ref="AD537:AI537"/>
    <mergeCell ref="C546:U546"/>
    <mergeCell ref="W547:AB547"/>
    <mergeCell ref="AD547:AI547"/>
    <mergeCell ref="W549:AB549"/>
    <mergeCell ref="AD549:AI549"/>
    <mergeCell ref="AD521:AI521"/>
    <mergeCell ref="W514:AB514"/>
    <mergeCell ref="AD514:AI514"/>
    <mergeCell ref="W515:AB515"/>
    <mergeCell ref="AD515:AI515"/>
    <mergeCell ref="W516:AB516"/>
    <mergeCell ref="AD516:AI516"/>
    <mergeCell ref="W509:AB509"/>
    <mergeCell ref="AD509:AI509"/>
    <mergeCell ref="W512:AB512"/>
    <mergeCell ref="AD512:AI512"/>
    <mergeCell ref="W513:AB513"/>
    <mergeCell ref="AD513:AI513"/>
    <mergeCell ref="W506:AB506"/>
    <mergeCell ref="AD506:AI506"/>
    <mergeCell ref="W507:AB507"/>
    <mergeCell ref="AD507:AI507"/>
    <mergeCell ref="W508:AB508"/>
    <mergeCell ref="AD508:AI508"/>
    <mergeCell ref="W503:AB503"/>
    <mergeCell ref="AD503:AI503"/>
    <mergeCell ref="W504:AB504"/>
    <mergeCell ref="AD504:AI504"/>
    <mergeCell ref="W505:AB505"/>
    <mergeCell ref="AD505:AI505"/>
    <mergeCell ref="W498:AB498"/>
    <mergeCell ref="AD498:AI498"/>
    <mergeCell ref="W499:AB499"/>
    <mergeCell ref="AD499:AI499"/>
    <mergeCell ref="W502:AB502"/>
    <mergeCell ref="AD502:AI502"/>
    <mergeCell ref="W495:AB495"/>
    <mergeCell ref="AD495:AI495"/>
    <mergeCell ref="W496:AB496"/>
    <mergeCell ref="AD496:AI496"/>
    <mergeCell ref="W497:AB497"/>
    <mergeCell ref="AD497:AI497"/>
    <mergeCell ref="AD481:AI481"/>
    <mergeCell ref="L474:P474"/>
    <mergeCell ref="R474:V474"/>
    <mergeCell ref="X474:AB474"/>
    <mergeCell ref="AD492:AI492"/>
    <mergeCell ref="O488:Q488"/>
    <mergeCell ref="S488:X488"/>
    <mergeCell ref="Z488:AB488"/>
    <mergeCell ref="AD488:AI488"/>
    <mergeCell ref="O489:Q489"/>
    <mergeCell ref="S489:X489"/>
    <mergeCell ref="Z489:AB489"/>
    <mergeCell ref="AD489:AI489"/>
    <mergeCell ref="O492:Q492"/>
    <mergeCell ref="S492:X492"/>
    <mergeCell ref="Z492:AB492"/>
    <mergeCell ref="O490:Q490"/>
    <mergeCell ref="S490:X490"/>
    <mergeCell ref="Z490:AB490"/>
    <mergeCell ref="AD490:AI490"/>
    <mergeCell ref="O486:Q486"/>
    <mergeCell ref="S486:X486"/>
    <mergeCell ref="Z486:AB486"/>
    <mergeCell ref="L473:P473"/>
    <mergeCell ref="R473:V473"/>
    <mergeCell ref="X473:AB473"/>
    <mergeCell ref="AD473:AI473"/>
    <mergeCell ref="X469:AB469"/>
    <mergeCell ref="AD469:AI469"/>
    <mergeCell ref="W464:AB464"/>
    <mergeCell ref="AD464:AI464"/>
    <mergeCell ref="L468:P468"/>
    <mergeCell ref="R468:V468"/>
    <mergeCell ref="X468:AB468"/>
    <mergeCell ref="AD468:AI468"/>
    <mergeCell ref="X480:AB480"/>
    <mergeCell ref="AD480:AI480"/>
    <mergeCell ref="L480:P480"/>
    <mergeCell ref="R480:V480"/>
    <mergeCell ref="C483:AI483"/>
    <mergeCell ref="AD474:AI474"/>
    <mergeCell ref="L477:P477"/>
    <mergeCell ref="R477:V477"/>
    <mergeCell ref="X477:AB477"/>
    <mergeCell ref="AD477:AI477"/>
    <mergeCell ref="L478:P478"/>
    <mergeCell ref="R478:V478"/>
    <mergeCell ref="X478:AB478"/>
    <mergeCell ref="AD478:AI478"/>
    <mergeCell ref="R479:V479"/>
    <mergeCell ref="X479:AB479"/>
    <mergeCell ref="AD479:AI479"/>
    <mergeCell ref="L481:P481"/>
    <mergeCell ref="R481:V481"/>
    <mergeCell ref="X481:AB481"/>
    <mergeCell ref="R472:V472"/>
    <mergeCell ref="X472:AB472"/>
    <mergeCell ref="W460:AB460"/>
    <mergeCell ref="AD460:AI460"/>
    <mergeCell ref="C461:U461"/>
    <mergeCell ref="W461:AB461"/>
    <mergeCell ref="AD461:AI461"/>
    <mergeCell ref="W450:AB450"/>
    <mergeCell ref="X471:AB471"/>
    <mergeCell ref="AD471:AI471"/>
    <mergeCell ref="L469:P469"/>
    <mergeCell ref="R469:V469"/>
    <mergeCell ref="L471:P471"/>
    <mergeCell ref="R471:V471"/>
    <mergeCell ref="L472:P472"/>
    <mergeCell ref="AD450:AI450"/>
    <mergeCell ref="W456:AB456"/>
    <mergeCell ref="AD456:AI456"/>
    <mergeCell ref="C463:U463"/>
    <mergeCell ref="W463:AB463"/>
    <mergeCell ref="AD463:AI463"/>
    <mergeCell ref="W462:AB462"/>
    <mergeCell ref="AD462:AI462"/>
    <mergeCell ref="AD472:AI472"/>
    <mergeCell ref="W459:AB459"/>
    <mergeCell ref="AD459:AI459"/>
    <mergeCell ref="W458:AB458"/>
    <mergeCell ref="AD458:AI458"/>
    <mergeCell ref="W457:AB457"/>
    <mergeCell ref="AD457:AI457"/>
    <mergeCell ref="W452:AB452"/>
    <mergeCell ref="AD452:AI452"/>
    <mergeCell ref="AD433:AI433"/>
    <mergeCell ref="W435:AB435"/>
    <mergeCell ref="AD435:AI435"/>
    <mergeCell ref="C440:AI440"/>
    <mergeCell ref="W437:AB437"/>
    <mergeCell ref="AD437:AI437"/>
    <mergeCell ref="AD411:AI411"/>
    <mergeCell ref="AD416:AI416"/>
    <mergeCell ref="I364:N364"/>
    <mergeCell ref="W443:AB443"/>
    <mergeCell ref="AD443:AI443"/>
    <mergeCell ref="W444:AB444"/>
    <mergeCell ref="AD444:AI444"/>
    <mergeCell ref="W434:AB434"/>
    <mergeCell ref="AD434:AI434"/>
    <mergeCell ref="W436:AB436"/>
    <mergeCell ref="AD436:AI436"/>
    <mergeCell ref="W438:AB438"/>
    <mergeCell ref="AD438:AI438"/>
    <mergeCell ref="AD425:AI425"/>
    <mergeCell ref="AD384:AI384"/>
    <mergeCell ref="W382:AB382"/>
    <mergeCell ref="C390:H390"/>
    <mergeCell ref="I390:N390"/>
    <mergeCell ref="P390:U390"/>
    <mergeCell ref="W390:AB390"/>
    <mergeCell ref="AD390:AI390"/>
    <mergeCell ref="C393:H393"/>
    <mergeCell ref="AD393:AI393"/>
    <mergeCell ref="I392:N392"/>
    <mergeCell ref="P392:U392"/>
    <mergeCell ref="C387:H387"/>
    <mergeCell ref="P364:U364"/>
    <mergeCell ref="AD398:AI398"/>
    <mergeCell ref="W399:AB399"/>
    <mergeCell ref="AD399:AI399"/>
    <mergeCell ref="W383:AB383"/>
    <mergeCell ref="AD383:AI383"/>
    <mergeCell ref="W400:AB400"/>
    <mergeCell ref="AD363:AI363"/>
    <mergeCell ref="P362:U362"/>
    <mergeCell ref="W362:AB362"/>
    <mergeCell ref="W360:AB360"/>
    <mergeCell ref="AD360:AI360"/>
    <mergeCell ref="AD371:AI371"/>
    <mergeCell ref="P395:U395"/>
    <mergeCell ref="AD395:AI395"/>
    <mergeCell ref="W427:AB427"/>
    <mergeCell ref="W446:AB446"/>
    <mergeCell ref="AD446:AI446"/>
    <mergeCell ref="AD412:AI412"/>
    <mergeCell ref="W415:AB415"/>
    <mergeCell ref="AD415:AI415"/>
    <mergeCell ref="W416:AB416"/>
    <mergeCell ref="W418:AB418"/>
    <mergeCell ref="AD418:AI418"/>
    <mergeCell ref="AD427:AI427"/>
    <mergeCell ref="W429:AB429"/>
    <mergeCell ref="AD429:AI429"/>
    <mergeCell ref="W433:AB433"/>
    <mergeCell ref="W407:AB407"/>
    <mergeCell ref="AD407:AI407"/>
    <mergeCell ref="W408:AB408"/>
    <mergeCell ref="AD408:AI408"/>
    <mergeCell ref="P335:U335"/>
    <mergeCell ref="W404:AB404"/>
    <mergeCell ref="AD404:AI404"/>
    <mergeCell ref="W363:AB363"/>
    <mergeCell ref="I354:N354"/>
    <mergeCell ref="P354:U354"/>
    <mergeCell ref="W354:AB354"/>
    <mergeCell ref="AD354:AI354"/>
    <mergeCell ref="I355:N355"/>
    <mergeCell ref="P355:U355"/>
    <mergeCell ref="W355:AB355"/>
    <mergeCell ref="C344:H344"/>
    <mergeCell ref="C350:H350"/>
    <mergeCell ref="P344:U344"/>
    <mergeCell ref="W344:AB344"/>
    <mergeCell ref="AD344:AI344"/>
    <mergeCell ref="W351:AB351"/>
    <mergeCell ref="AD351:AI351"/>
    <mergeCell ref="C348:H348"/>
    <mergeCell ref="I348:N348"/>
    <mergeCell ref="P348:U348"/>
    <mergeCell ref="AD353:AI353"/>
    <mergeCell ref="C355:H355"/>
    <mergeCell ref="W370:AB370"/>
    <mergeCell ref="AD370:AI370"/>
    <mergeCell ref="W371:AB371"/>
    <mergeCell ref="P383:U383"/>
    <mergeCell ref="W356:AB356"/>
    <mergeCell ref="AD356:AI356"/>
    <mergeCell ref="W378:AB378"/>
    <mergeCell ref="W398:AB398"/>
    <mergeCell ref="W359:AB359"/>
    <mergeCell ref="C338:H338"/>
    <mergeCell ref="P339:U339"/>
    <mergeCell ref="W339:AB339"/>
    <mergeCell ref="AD339:AI339"/>
    <mergeCell ref="I336:N336"/>
    <mergeCell ref="P336:U336"/>
    <mergeCell ref="W336:AB336"/>
    <mergeCell ref="AD336:AI336"/>
    <mergeCell ref="AD337:AI337"/>
    <mergeCell ref="C360:H360"/>
    <mergeCell ref="I337:N337"/>
    <mergeCell ref="P337:U337"/>
    <mergeCell ref="I349:N349"/>
    <mergeCell ref="P349:U349"/>
    <mergeCell ref="W349:AB349"/>
    <mergeCell ref="AD349:AI349"/>
    <mergeCell ref="P350:U350"/>
    <mergeCell ref="W350:AB350"/>
    <mergeCell ref="AD348:AI348"/>
    <mergeCell ref="C341:H341"/>
    <mergeCell ref="I341:N341"/>
    <mergeCell ref="P341:U341"/>
    <mergeCell ref="W341:AB341"/>
    <mergeCell ref="AD341:AI341"/>
    <mergeCell ref="C342:H342"/>
    <mergeCell ref="AD340:AI340"/>
    <mergeCell ref="P351:U351"/>
    <mergeCell ref="AD331:AI331"/>
    <mergeCell ref="I334:N334"/>
    <mergeCell ref="W377:AB377"/>
    <mergeCell ref="AD377:AI377"/>
    <mergeCell ref="C363:H363"/>
    <mergeCell ref="I363:N363"/>
    <mergeCell ref="P363:U363"/>
    <mergeCell ref="C358:H358"/>
    <mergeCell ref="I358:N358"/>
    <mergeCell ref="P358:U358"/>
    <mergeCell ref="W358:AB358"/>
    <mergeCell ref="I352:N352"/>
    <mergeCell ref="W352:AB352"/>
    <mergeCell ref="AD352:AI352"/>
    <mergeCell ref="AD372:AI372"/>
    <mergeCell ref="AD355:AI355"/>
    <mergeCell ref="I376:U376"/>
    <mergeCell ref="W376:AI376"/>
    <mergeCell ref="W364:AB364"/>
    <mergeCell ref="AD364:AI364"/>
    <mergeCell ref="W357:AB357"/>
    <mergeCell ref="C352:H352"/>
    <mergeCell ref="I357:N357"/>
    <mergeCell ref="AD357:AI357"/>
    <mergeCell ref="I342:N342"/>
    <mergeCell ref="P342:U342"/>
    <mergeCell ref="AD335:AI335"/>
    <mergeCell ref="AD362:AI362"/>
    <mergeCell ref="P360:U360"/>
    <mergeCell ref="P352:U352"/>
    <mergeCell ref="I344:N344"/>
    <mergeCell ref="C339:H339"/>
    <mergeCell ref="W328:AB328"/>
    <mergeCell ref="W312:AB312"/>
    <mergeCell ref="AD312:AI312"/>
    <mergeCell ref="W313:AB313"/>
    <mergeCell ref="AD313:AI313"/>
    <mergeCell ref="W324:AB324"/>
    <mergeCell ref="C329:H329"/>
    <mergeCell ref="C335:H335"/>
    <mergeCell ref="I329:N329"/>
    <mergeCell ref="P329:U329"/>
    <mergeCell ref="C331:H331"/>
    <mergeCell ref="P333:U333"/>
    <mergeCell ref="I330:N330"/>
    <mergeCell ref="P330:U330"/>
    <mergeCell ref="C328:H328"/>
    <mergeCell ref="I328:N328"/>
    <mergeCell ref="P328:U328"/>
    <mergeCell ref="C332:H332"/>
    <mergeCell ref="I331:N331"/>
    <mergeCell ref="P331:U331"/>
    <mergeCell ref="C333:H333"/>
    <mergeCell ref="I333:N333"/>
    <mergeCell ref="C330:H330"/>
    <mergeCell ref="AD315:AI315"/>
    <mergeCell ref="W316:AB316"/>
    <mergeCell ref="I332:N332"/>
    <mergeCell ref="P332:U332"/>
    <mergeCell ref="W332:AB332"/>
    <mergeCell ref="AD332:AI332"/>
    <mergeCell ref="W330:AB330"/>
    <mergeCell ref="AD330:AI330"/>
    <mergeCell ref="W331:AB331"/>
    <mergeCell ref="I228:N228"/>
    <mergeCell ref="P228:U228"/>
    <mergeCell ref="AD320:AI320"/>
    <mergeCell ref="W239:AB239"/>
    <mergeCell ref="AD237:AI237"/>
    <mergeCell ref="W242:AB242"/>
    <mergeCell ref="AD242:AI242"/>
    <mergeCell ref="W314:AB314"/>
    <mergeCell ref="W283:AB283"/>
    <mergeCell ref="P334:U334"/>
    <mergeCell ref="W334:AB334"/>
    <mergeCell ref="AD334:AI334"/>
    <mergeCell ref="C351:H351"/>
    <mergeCell ref="I351:N351"/>
    <mergeCell ref="I353:N353"/>
    <mergeCell ref="W353:AB353"/>
    <mergeCell ref="C343:H343"/>
    <mergeCell ref="I343:N343"/>
    <mergeCell ref="P343:U343"/>
    <mergeCell ref="W343:AB343"/>
    <mergeCell ref="AD343:AI343"/>
    <mergeCell ref="C340:H340"/>
    <mergeCell ref="P338:U338"/>
    <mergeCell ref="W338:AB338"/>
    <mergeCell ref="AD338:AI338"/>
    <mergeCell ref="W342:AB342"/>
    <mergeCell ref="C336:H336"/>
    <mergeCell ref="I340:N340"/>
    <mergeCell ref="I338:N338"/>
    <mergeCell ref="C337:H337"/>
    <mergeCell ref="AD350:AI350"/>
    <mergeCell ref="P340:U340"/>
    <mergeCell ref="P194:U194"/>
    <mergeCell ref="W194:AB194"/>
    <mergeCell ref="P212:U212"/>
    <mergeCell ref="W212:AB212"/>
    <mergeCell ref="AD212:AI212"/>
    <mergeCell ref="P203:U203"/>
    <mergeCell ref="W203:AB203"/>
    <mergeCell ref="AD203:AI203"/>
    <mergeCell ref="C204:H204"/>
    <mergeCell ref="C196:H196"/>
    <mergeCell ref="W257:AB257"/>
    <mergeCell ref="AD257:AI257"/>
    <mergeCell ref="I219:N219"/>
    <mergeCell ref="P219:U219"/>
    <mergeCell ref="AD217:AI217"/>
    <mergeCell ref="W290:AB290"/>
    <mergeCell ref="AD290:AI290"/>
    <mergeCell ref="AD222:AI222"/>
    <mergeCell ref="AD228:AI228"/>
    <mergeCell ref="C266:V266"/>
    <mergeCell ref="C237:H237"/>
    <mergeCell ref="P237:U237"/>
    <mergeCell ref="W267:AB267"/>
    <mergeCell ref="AD267:AI267"/>
    <mergeCell ref="AD239:AI239"/>
    <mergeCell ref="W240:AB240"/>
    <mergeCell ref="AD240:AI240"/>
    <mergeCell ref="W270:AB270"/>
    <mergeCell ref="AD283:AI283"/>
    <mergeCell ref="W285:AB285"/>
    <mergeCell ref="AD285:AI285"/>
    <mergeCell ref="AD264:AI264"/>
    <mergeCell ref="I212:N212"/>
    <mergeCell ref="AD195:AI195"/>
    <mergeCell ref="C216:H216"/>
    <mergeCell ref="I211:N211"/>
    <mergeCell ref="P211:U211"/>
    <mergeCell ref="C195:H195"/>
    <mergeCell ref="AD194:AI194"/>
    <mergeCell ref="AD216:AI216"/>
    <mergeCell ref="W196:AB196"/>
    <mergeCell ref="AD196:AI196"/>
    <mergeCell ref="P196:U196"/>
    <mergeCell ref="P188:U188"/>
    <mergeCell ref="C187:H188"/>
    <mergeCell ref="AD199:AI199"/>
    <mergeCell ref="C215:H215"/>
    <mergeCell ref="I215:N215"/>
    <mergeCell ref="P215:U215"/>
    <mergeCell ref="W215:AB215"/>
    <mergeCell ref="AD215:AI215"/>
    <mergeCell ref="I216:N216"/>
    <mergeCell ref="C193:H193"/>
    <mergeCell ref="I193:N193"/>
    <mergeCell ref="P193:U193"/>
    <mergeCell ref="W193:AB193"/>
    <mergeCell ref="P216:U216"/>
    <mergeCell ref="W216:AB216"/>
    <mergeCell ref="AD193:AI193"/>
    <mergeCell ref="I195:N195"/>
    <mergeCell ref="P195:U195"/>
    <mergeCell ref="W195:AB195"/>
    <mergeCell ref="C194:H194"/>
    <mergeCell ref="I194:N194"/>
    <mergeCell ref="C72:AI72"/>
    <mergeCell ref="C76:AI76"/>
    <mergeCell ref="C78:AI78"/>
    <mergeCell ref="C121:AI121"/>
    <mergeCell ref="D145:AI145"/>
    <mergeCell ref="C151:AI151"/>
    <mergeCell ref="I213:N213"/>
    <mergeCell ref="C213:H213"/>
    <mergeCell ref="C202:H202"/>
    <mergeCell ref="I202:N202"/>
    <mergeCell ref="P202:U202"/>
    <mergeCell ref="W202:AB202"/>
    <mergeCell ref="AD202:AI202"/>
    <mergeCell ref="I203:N203"/>
    <mergeCell ref="C159:AI159"/>
    <mergeCell ref="W188:AB188"/>
    <mergeCell ref="AD188:AI188"/>
    <mergeCell ref="C140:AI140"/>
    <mergeCell ref="D144:AI144"/>
    <mergeCell ref="C191:H191"/>
    <mergeCell ref="I191:N191"/>
    <mergeCell ref="C192:H192"/>
    <mergeCell ref="I192:N192"/>
    <mergeCell ref="P192:U192"/>
    <mergeCell ref="W192:AB192"/>
    <mergeCell ref="AD192:AI192"/>
    <mergeCell ref="AD191:AI191"/>
    <mergeCell ref="C203:H203"/>
    <mergeCell ref="AD204:AI204"/>
    <mergeCell ref="C134:AI134"/>
    <mergeCell ref="D136:AI136"/>
    <mergeCell ref="D137:AI137"/>
    <mergeCell ref="C21:AI21"/>
    <mergeCell ref="C36:AI36"/>
    <mergeCell ref="C48:AI48"/>
    <mergeCell ref="C52:AI52"/>
    <mergeCell ref="C94:AI94"/>
    <mergeCell ref="C96:AI96"/>
    <mergeCell ref="C98:AI98"/>
    <mergeCell ref="C116:AI116"/>
    <mergeCell ref="C118:AI118"/>
    <mergeCell ref="C124:AI124"/>
    <mergeCell ref="C126:AI126"/>
    <mergeCell ref="W189:AB189"/>
    <mergeCell ref="AD189:AI189"/>
    <mergeCell ref="I187:U187"/>
    <mergeCell ref="W187:AI187"/>
    <mergeCell ref="I188:N188"/>
    <mergeCell ref="C155:AI155"/>
    <mergeCell ref="C128:AI128"/>
    <mergeCell ref="D138:AI138"/>
    <mergeCell ref="D139:AI139"/>
    <mergeCell ref="W180:AB180"/>
    <mergeCell ref="AD180:AI180"/>
    <mergeCell ref="C172:AI172"/>
    <mergeCell ref="C173:AI173"/>
    <mergeCell ref="W176:AB176"/>
    <mergeCell ref="W178:AB178"/>
    <mergeCell ref="AD178:AI178"/>
    <mergeCell ref="W179:AB179"/>
    <mergeCell ref="AD176:AI176"/>
    <mergeCell ref="W177:AB177"/>
    <mergeCell ref="AD177:AI177"/>
    <mergeCell ref="AD179:AI179"/>
    <mergeCell ref="A6:AI6"/>
    <mergeCell ref="A7:AI7"/>
    <mergeCell ref="C13:AI13"/>
    <mergeCell ref="C15:AI15"/>
    <mergeCell ref="C17:AI17"/>
    <mergeCell ref="P218:U218"/>
    <mergeCell ref="P213:U213"/>
    <mergeCell ref="W213:AB213"/>
    <mergeCell ref="AD213:AI213"/>
    <mergeCell ref="C163:AI163"/>
    <mergeCell ref="D165:AI165"/>
    <mergeCell ref="D166:AI166"/>
    <mergeCell ref="D167:AI167"/>
    <mergeCell ref="C169:AI169"/>
    <mergeCell ref="W181:AB181"/>
    <mergeCell ref="AD181:AI181"/>
    <mergeCell ref="C183:AI183"/>
    <mergeCell ref="P191:U191"/>
    <mergeCell ref="W191:AB191"/>
    <mergeCell ref="I189:N189"/>
    <mergeCell ref="P189:U189"/>
    <mergeCell ref="AD218:AI218"/>
    <mergeCell ref="C90:AI90"/>
    <mergeCell ref="C92:AI92"/>
    <mergeCell ref="C105:AI105"/>
    <mergeCell ref="C107:AI107"/>
    <mergeCell ref="C111:AI111"/>
    <mergeCell ref="C44:AI44"/>
    <mergeCell ref="C112:AI112"/>
    <mergeCell ref="C60:AI60"/>
    <mergeCell ref="C64:AI64"/>
    <mergeCell ref="C68:AI68"/>
    <mergeCell ref="W254:AB254"/>
    <mergeCell ref="AD254:AI254"/>
    <mergeCell ref="W248:AB248"/>
    <mergeCell ref="W272:AB272"/>
    <mergeCell ref="AD272:AI272"/>
    <mergeCell ref="W276:AB276"/>
    <mergeCell ref="AD276:AI276"/>
    <mergeCell ref="W269:AB269"/>
    <mergeCell ref="AD269:AI269"/>
    <mergeCell ref="AD282:AI282"/>
    <mergeCell ref="W301:AB301"/>
    <mergeCell ref="AD301:AI301"/>
    <mergeCell ref="AD324:AI324"/>
    <mergeCell ref="AD328:AI328"/>
    <mergeCell ref="W322:AB322"/>
    <mergeCell ref="AD298:AI298"/>
    <mergeCell ref="W299:AB299"/>
    <mergeCell ref="AD299:AI299"/>
    <mergeCell ref="W298:AB298"/>
    <mergeCell ref="W277:AB277"/>
    <mergeCell ref="AD277:AI277"/>
    <mergeCell ref="W297:AB297"/>
    <mergeCell ref="AD297:AI297"/>
    <mergeCell ref="W282:AB282"/>
    <mergeCell ref="W291:AB291"/>
    <mergeCell ref="AD291:AI291"/>
    <mergeCell ref="W309:AB309"/>
    <mergeCell ref="AD309:AI309"/>
    <mergeCell ref="AD322:AI322"/>
    <mergeCell ref="AD314:AI314"/>
    <mergeCell ref="W259:AB259"/>
    <mergeCell ref="AD259:AI259"/>
    <mergeCell ref="C217:H217"/>
    <mergeCell ref="I217:N217"/>
    <mergeCell ref="P217:U217"/>
    <mergeCell ref="AD221:AI221"/>
    <mergeCell ref="AD248:AI248"/>
    <mergeCell ref="W253:AB253"/>
    <mergeCell ref="AD253:AI253"/>
    <mergeCell ref="W256:AB256"/>
    <mergeCell ref="AD256:AI256"/>
    <mergeCell ref="AD255:AI255"/>
    <mergeCell ref="W255:AB255"/>
    <mergeCell ref="C228:H228"/>
    <mergeCell ref="P222:U222"/>
    <mergeCell ref="W218:AB218"/>
    <mergeCell ref="C218:H218"/>
    <mergeCell ref="I218:N218"/>
    <mergeCell ref="C669:U669"/>
    <mergeCell ref="W669:AB669"/>
    <mergeCell ref="AD669:AI669"/>
    <mergeCell ref="AD486:AI486"/>
    <mergeCell ref="O487:Q487"/>
    <mergeCell ref="S487:X487"/>
    <mergeCell ref="Z487:AB487"/>
    <mergeCell ref="AD487:AI487"/>
    <mergeCell ref="L479:P479"/>
    <mergeCell ref="W548:AB548"/>
    <mergeCell ref="AD548:AI548"/>
    <mergeCell ref="AD270:AI270"/>
    <mergeCell ref="W268:AB268"/>
    <mergeCell ref="AD268:AI268"/>
    <mergeCell ref="W266:AB266"/>
    <mergeCell ref="AD266:AI266"/>
    <mergeCell ref="W402:AB402"/>
    <mergeCell ref="AD402:AI402"/>
    <mergeCell ref="W373:AB373"/>
    <mergeCell ref="C394:H394"/>
    <mergeCell ref="W279:AB279"/>
    <mergeCell ref="AD279:AI279"/>
    <mergeCell ref="W280:AB280"/>
    <mergeCell ref="AD280:AI280"/>
    <mergeCell ref="W263:AB263"/>
    <mergeCell ref="AD263:AI263"/>
    <mergeCell ref="W264:AB264"/>
    <mergeCell ref="AD316:AI316"/>
    <mergeCell ref="C334:H334"/>
    <mergeCell ref="AD711:AI711"/>
    <mergeCell ref="W329:AB329"/>
    <mergeCell ref="AD329:AI329"/>
    <mergeCell ref="W292:AB292"/>
    <mergeCell ref="AD292:AI292"/>
    <mergeCell ref="W294:AB294"/>
    <mergeCell ref="AD294:AI294"/>
    <mergeCell ref="W333:AB333"/>
    <mergeCell ref="AD333:AI333"/>
    <mergeCell ref="W317:AB317"/>
    <mergeCell ref="AD317:AI317"/>
    <mergeCell ref="W320:AB320"/>
    <mergeCell ref="W315:AB315"/>
    <mergeCell ref="W340:AB340"/>
    <mergeCell ref="I335:N335"/>
    <mergeCell ref="W423:AB423"/>
    <mergeCell ref="W335:AB335"/>
    <mergeCell ref="W321:AB321"/>
    <mergeCell ref="AD321:AI321"/>
    <mergeCell ref="AD705:AI705"/>
    <mergeCell ref="C708:AI708"/>
    <mergeCell ref="C710:N710"/>
    <mergeCell ref="C711:N711"/>
    <mergeCell ref="W706:AB706"/>
    <mergeCell ref="AD706:AI706"/>
    <mergeCell ref="W693:AB693"/>
    <mergeCell ref="AD693:AI693"/>
    <mergeCell ref="C694:U694"/>
    <mergeCell ref="W704:AB704"/>
    <mergeCell ref="AD704:AI704"/>
    <mergeCell ref="C697:AI697"/>
    <mergeCell ref="C702:N702"/>
    <mergeCell ref="W702:AB702"/>
    <mergeCell ref="AD702:AI702"/>
    <mergeCell ref="W578:AB578"/>
    <mergeCell ref="C578:R578"/>
    <mergeCell ref="W687:AB687"/>
    <mergeCell ref="AD687:AI687"/>
    <mergeCell ref="AD686:AI686"/>
    <mergeCell ref="AD658:AI658"/>
    <mergeCell ref="AD632:AI632"/>
    <mergeCell ref="C625:AI625"/>
    <mergeCell ref="W661:AB661"/>
    <mergeCell ref="C585:V585"/>
    <mergeCell ref="C656:U656"/>
    <mergeCell ref="W659:AB659"/>
    <mergeCell ref="W676:AB676"/>
    <mergeCell ref="AD676:AI676"/>
    <mergeCell ref="AD662:AI662"/>
    <mergeCell ref="W655:AB655"/>
    <mergeCell ref="W691:AB691"/>
    <mergeCell ref="W724:AB724"/>
    <mergeCell ref="AD724:AI724"/>
    <mergeCell ref="C717:N717"/>
    <mergeCell ref="W717:AB717"/>
    <mergeCell ref="AD717:AI717"/>
    <mergeCell ref="C718:N718"/>
    <mergeCell ref="W718:AB718"/>
    <mergeCell ref="AD718:AI718"/>
    <mergeCell ref="W720:AB720"/>
    <mergeCell ref="AD720:AI720"/>
    <mergeCell ref="W715:AB715"/>
    <mergeCell ref="AD715:AI715"/>
    <mergeCell ref="W721:AB721"/>
    <mergeCell ref="AD721:AI721"/>
    <mergeCell ref="W723:AB723"/>
    <mergeCell ref="AD723:AI723"/>
    <mergeCell ref="W551:AB551"/>
    <mergeCell ref="AD551:AI551"/>
    <mergeCell ref="W553:AB553"/>
    <mergeCell ref="AD553:AI553"/>
    <mergeCell ref="AD710:AI710"/>
    <mergeCell ref="W711:AB711"/>
    <mergeCell ref="W585:AB585"/>
    <mergeCell ref="W583:AB583"/>
    <mergeCell ref="AD583:AI583"/>
    <mergeCell ref="W707:AB707"/>
    <mergeCell ref="AD707:AI707"/>
    <mergeCell ref="W709:AB709"/>
    <mergeCell ref="AD709:AI709"/>
    <mergeCell ref="W710:AB710"/>
    <mergeCell ref="W713:AB713"/>
    <mergeCell ref="AD713:AI713"/>
    <mergeCell ref="W1:AI1"/>
    <mergeCell ref="W2:AI4"/>
    <mergeCell ref="W281:AB281"/>
    <mergeCell ref="AD423:AI423"/>
    <mergeCell ref="W424:AB424"/>
    <mergeCell ref="AD424:AI424"/>
    <mergeCell ref="AD447:AI447"/>
    <mergeCell ref="W247:AB247"/>
    <mergeCell ref="W447:AB447"/>
    <mergeCell ref="W722:AB722"/>
    <mergeCell ref="AD722:AI722"/>
    <mergeCell ref="C674:AI674"/>
    <mergeCell ref="A2:S4"/>
    <mergeCell ref="C205:H205"/>
    <mergeCell ref="I205:N205"/>
    <mergeCell ref="P205:U205"/>
    <mergeCell ref="W205:AB205"/>
    <mergeCell ref="AD205:AI205"/>
    <mergeCell ref="AD281:AI281"/>
    <mergeCell ref="AD247:AI247"/>
    <mergeCell ref="C80:AI80"/>
    <mergeCell ref="C83:V83"/>
    <mergeCell ref="X83:AI83"/>
    <mergeCell ref="C84:V84"/>
    <mergeCell ref="X84:AI84"/>
    <mergeCell ref="C85:V85"/>
    <mergeCell ref="X85:AI85"/>
    <mergeCell ref="C86:V86"/>
    <mergeCell ref="X86:AI86"/>
    <mergeCell ref="W714:AB714"/>
    <mergeCell ref="AD714:AI714"/>
    <mergeCell ref="W705:AB705"/>
  </mergeCells>
  <phoneticPr fontId="18" type="noConversion"/>
  <conditionalFormatting sqref="C181:AI182 C187 I187 V187:W187 I188:AI190 C190:H191 V191:V212 AC191:AC212 O191:O236 C192:C196 C197:H197 C198:C209 C210:H211 C212:C214 I213:N213 P213:AI213 V214:V215 AC214:AC215 C215:H215 C216:C217 V216:AI217 I218:N218 P218:U218 W218:AB218 AD218:AI218 C218:H219 V218:V235 AC218:AC235 C220:C237 V236:AI236 I237:O237 V237:AC237 C243:AI243 D244:AI245 C248:AI248 D249:AI250 C257:AI257 S259:AI259 C270:AI271 S272:AI272 C283:AI284 S285:AI285 C294:AI294 C301:AI301 C309:AI309 C317:AI317 C324:AI324 C328 I328:AI328 V329:AI329 O329:O344 V330:AC335 AD332:AI334 V336:AI336 V337:AC341 AD339:AI340 V342:AI342 V343:AC344 C348 I348:AI348 V349:AI349 O349:O367 V350:AC355 AD353:AI354 V356:AI356 W357:AB360 V357:V361 AC357:AC361 AD359:AI360 V362:AI362 W363:AB363 V363:V367 AC363:AC367 C373:AI373 C376 I376 V376:W376 I377:AI380 D379:H379 C379:C380 V381:AI381 C381:H383 O381:O391 V382:V391 AC382:AC391 C384 C385:H385 C386 C387:H387 C388:C391 C392:AI392 O393:V393 AC393:AC394 C393:C395 O394 V394 I395:AI395 C404:AI404 C412:AI412 C427:AI428 S429:AI429 C438:AI438 C450:AI451 S452:AI452 C464:AI464 B492:AI492 B497:AI497 B507:AI507 C518:AI518 C524:AI524 C534:AI534 C541:AI541 C553:AI554 S555:AI555 C566:AI567 C576:AI577 S578:AI578 C589:AI590 C602:AI602 C615 AC615:AI615 C616:AI616 C618 AC618 C621:AI621 C632:AI633 W707:AI707 W715:AI715 W724:AI724">
    <cfRule type="expression" dxfId="0" priority="479" stopIfTrue="1">
      <formula>OR(VALUE(#REF!)&lt;&gt;0,VALUE(#REF!)&lt;&gt;0)</formula>
    </cfRule>
  </conditionalFormatting>
  <printOptions horizontalCentered="1"/>
  <pageMargins left="0.70866141732283472" right="0.51181102362204722" top="0.55118110236220474" bottom="0.55118110236220474" header="0.31496062992125984" footer="0.31496062992125984"/>
  <pageSetup paperSize="9" scale="87" fitToHeight="0" orientation="portrait" r:id="rId1"/>
  <rowBreaks count="11" manualBreakCount="11">
    <brk id="52" max="34" man="1"/>
    <brk id="101" max="34" man="1"/>
    <brk id="146" max="16383" man="1"/>
    <brk id="223" max="34" man="1"/>
    <brk id="287" max="34" man="1"/>
    <brk id="361" max="34" man="1"/>
    <brk id="438" max="34" man="1"/>
    <brk id="579" max="34" man="1"/>
    <brk id="650" max="34" man="1"/>
    <brk id="708" max="34" man="1"/>
    <brk id="737" max="34"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30822-E9F4-4EB6-9A95-42688E4391A3}">
  <sheetPr>
    <tabColor theme="9" tint="0.59999389629810485"/>
    <outlinePr summaryBelow="0" summaryRight="0"/>
    <pageSetUpPr autoPageBreaks="0" fitToPage="1"/>
  </sheetPr>
  <dimension ref="A1:I116"/>
  <sheetViews>
    <sheetView topLeftCell="A82" workbookViewId="0">
      <selection activeCell="G123" sqref="G123:G124"/>
    </sheetView>
  </sheetViews>
  <sheetFormatPr defaultRowHeight="12.75"/>
  <cols>
    <col min="1" max="1" width="57.33203125" style="269" customWidth="1"/>
    <col min="2" max="2" width="8" style="269" customWidth="1"/>
    <col min="3" max="3" width="13.33203125" style="269" customWidth="1"/>
    <col min="4" max="4" width="22.1640625" style="269" customWidth="1"/>
    <col min="5" max="5" width="24.33203125" style="269" customWidth="1"/>
    <col min="6" max="6" width="9.33203125" style="269"/>
    <col min="7" max="7" width="17.6640625" style="552" bestFit="1" customWidth="1"/>
    <col min="8" max="8" width="10" style="528" bestFit="1" customWidth="1"/>
    <col min="9" max="256" width="9.33203125" style="269"/>
    <col min="257" max="257" width="57.33203125" style="269" customWidth="1"/>
    <col min="258" max="258" width="8" style="269" customWidth="1"/>
    <col min="259" max="259" width="13.33203125" style="269" customWidth="1"/>
    <col min="260" max="260" width="22.1640625" style="269" customWidth="1"/>
    <col min="261" max="261" width="24.33203125" style="269" customWidth="1"/>
    <col min="262" max="512" width="9.33203125" style="269"/>
    <col min="513" max="513" width="57.33203125" style="269" customWidth="1"/>
    <col min="514" max="514" width="8" style="269" customWidth="1"/>
    <col min="515" max="515" width="13.33203125" style="269" customWidth="1"/>
    <col min="516" max="516" width="22.1640625" style="269" customWidth="1"/>
    <col min="517" max="517" width="24.33203125" style="269" customWidth="1"/>
    <col min="518" max="768" width="9.33203125" style="269"/>
    <col min="769" max="769" width="57.33203125" style="269" customWidth="1"/>
    <col min="770" max="770" width="8" style="269" customWidth="1"/>
    <col min="771" max="771" width="13.33203125" style="269" customWidth="1"/>
    <col min="772" max="772" width="22.1640625" style="269" customWidth="1"/>
    <col min="773" max="773" width="24.33203125" style="269" customWidth="1"/>
    <col min="774" max="1024" width="9.33203125" style="269"/>
    <col min="1025" max="1025" width="57.33203125" style="269" customWidth="1"/>
    <col min="1026" max="1026" width="8" style="269" customWidth="1"/>
    <col min="1027" max="1027" width="13.33203125" style="269" customWidth="1"/>
    <col min="1028" max="1028" width="22.1640625" style="269" customWidth="1"/>
    <col min="1029" max="1029" width="24.33203125" style="269" customWidth="1"/>
    <col min="1030" max="1280" width="9.33203125" style="269"/>
    <col min="1281" max="1281" width="57.33203125" style="269" customWidth="1"/>
    <col min="1282" max="1282" width="8" style="269" customWidth="1"/>
    <col min="1283" max="1283" width="13.33203125" style="269" customWidth="1"/>
    <col min="1284" max="1284" width="22.1640625" style="269" customWidth="1"/>
    <col min="1285" max="1285" width="24.33203125" style="269" customWidth="1"/>
    <col min="1286" max="1536" width="9.33203125" style="269"/>
    <col min="1537" max="1537" width="57.33203125" style="269" customWidth="1"/>
    <col min="1538" max="1538" width="8" style="269" customWidth="1"/>
    <col min="1539" max="1539" width="13.33203125" style="269" customWidth="1"/>
    <col min="1540" max="1540" width="22.1640625" style="269" customWidth="1"/>
    <col min="1541" max="1541" width="24.33203125" style="269" customWidth="1"/>
    <col min="1542" max="1792" width="9.33203125" style="269"/>
    <col min="1793" max="1793" width="57.33203125" style="269" customWidth="1"/>
    <col min="1794" max="1794" width="8" style="269" customWidth="1"/>
    <col min="1795" max="1795" width="13.33203125" style="269" customWidth="1"/>
    <col min="1796" max="1796" width="22.1640625" style="269" customWidth="1"/>
    <col min="1797" max="1797" width="24.33203125" style="269" customWidth="1"/>
    <col min="1798" max="2048" width="9.33203125" style="269"/>
    <col min="2049" max="2049" width="57.33203125" style="269" customWidth="1"/>
    <col min="2050" max="2050" width="8" style="269" customWidth="1"/>
    <col min="2051" max="2051" width="13.33203125" style="269" customWidth="1"/>
    <col min="2052" max="2052" width="22.1640625" style="269" customWidth="1"/>
    <col min="2053" max="2053" width="24.33203125" style="269" customWidth="1"/>
    <col min="2054" max="2304" width="9.33203125" style="269"/>
    <col min="2305" max="2305" width="57.33203125" style="269" customWidth="1"/>
    <col min="2306" max="2306" width="8" style="269" customWidth="1"/>
    <col min="2307" max="2307" width="13.33203125" style="269" customWidth="1"/>
    <col min="2308" max="2308" width="22.1640625" style="269" customWidth="1"/>
    <col min="2309" max="2309" width="24.33203125" style="269" customWidth="1"/>
    <col min="2310" max="2560" width="9.33203125" style="269"/>
    <col min="2561" max="2561" width="57.33203125" style="269" customWidth="1"/>
    <col min="2562" max="2562" width="8" style="269" customWidth="1"/>
    <col min="2563" max="2563" width="13.33203125" style="269" customWidth="1"/>
    <col min="2564" max="2564" width="22.1640625" style="269" customWidth="1"/>
    <col min="2565" max="2565" width="24.33203125" style="269" customWidth="1"/>
    <col min="2566" max="2816" width="9.33203125" style="269"/>
    <col min="2817" max="2817" width="57.33203125" style="269" customWidth="1"/>
    <col min="2818" max="2818" width="8" style="269" customWidth="1"/>
    <col min="2819" max="2819" width="13.33203125" style="269" customWidth="1"/>
    <col min="2820" max="2820" width="22.1640625" style="269" customWidth="1"/>
    <col min="2821" max="2821" width="24.33203125" style="269" customWidth="1"/>
    <col min="2822" max="3072" width="9.33203125" style="269"/>
    <col min="3073" max="3073" width="57.33203125" style="269" customWidth="1"/>
    <col min="3074" max="3074" width="8" style="269" customWidth="1"/>
    <col min="3075" max="3075" width="13.33203125" style="269" customWidth="1"/>
    <col min="3076" max="3076" width="22.1640625" style="269" customWidth="1"/>
    <col min="3077" max="3077" width="24.33203125" style="269" customWidth="1"/>
    <col min="3078" max="3328" width="9.33203125" style="269"/>
    <col min="3329" max="3329" width="57.33203125" style="269" customWidth="1"/>
    <col min="3330" max="3330" width="8" style="269" customWidth="1"/>
    <col min="3331" max="3331" width="13.33203125" style="269" customWidth="1"/>
    <col min="3332" max="3332" width="22.1640625" style="269" customWidth="1"/>
    <col min="3333" max="3333" width="24.33203125" style="269" customWidth="1"/>
    <col min="3334" max="3584" width="9.33203125" style="269"/>
    <col min="3585" max="3585" width="57.33203125" style="269" customWidth="1"/>
    <col min="3586" max="3586" width="8" style="269" customWidth="1"/>
    <col min="3587" max="3587" width="13.33203125" style="269" customWidth="1"/>
    <col min="3588" max="3588" width="22.1640625" style="269" customWidth="1"/>
    <col min="3589" max="3589" width="24.33203125" style="269" customWidth="1"/>
    <col min="3590" max="3840" width="9.33203125" style="269"/>
    <col min="3841" max="3841" width="57.33203125" style="269" customWidth="1"/>
    <col min="3842" max="3842" width="8" style="269" customWidth="1"/>
    <col min="3843" max="3843" width="13.33203125" style="269" customWidth="1"/>
    <col min="3844" max="3844" width="22.1640625" style="269" customWidth="1"/>
    <col min="3845" max="3845" width="24.33203125" style="269" customWidth="1"/>
    <col min="3846" max="4096" width="9.33203125" style="269"/>
    <col min="4097" max="4097" width="57.33203125" style="269" customWidth="1"/>
    <col min="4098" max="4098" width="8" style="269" customWidth="1"/>
    <col min="4099" max="4099" width="13.33203125" style="269" customWidth="1"/>
    <col min="4100" max="4100" width="22.1640625" style="269" customWidth="1"/>
    <col min="4101" max="4101" width="24.33203125" style="269" customWidth="1"/>
    <col min="4102" max="4352" width="9.33203125" style="269"/>
    <col min="4353" max="4353" width="57.33203125" style="269" customWidth="1"/>
    <col min="4354" max="4354" width="8" style="269" customWidth="1"/>
    <col min="4355" max="4355" width="13.33203125" style="269" customWidth="1"/>
    <col min="4356" max="4356" width="22.1640625" style="269" customWidth="1"/>
    <col min="4357" max="4357" width="24.33203125" style="269" customWidth="1"/>
    <col min="4358" max="4608" width="9.33203125" style="269"/>
    <col min="4609" max="4609" width="57.33203125" style="269" customWidth="1"/>
    <col min="4610" max="4610" width="8" style="269" customWidth="1"/>
    <col min="4611" max="4611" width="13.33203125" style="269" customWidth="1"/>
    <col min="4612" max="4612" width="22.1640625" style="269" customWidth="1"/>
    <col min="4613" max="4613" width="24.33203125" style="269" customWidth="1"/>
    <col min="4614" max="4864" width="9.33203125" style="269"/>
    <col min="4865" max="4865" width="57.33203125" style="269" customWidth="1"/>
    <col min="4866" max="4866" width="8" style="269" customWidth="1"/>
    <col min="4867" max="4867" width="13.33203125" style="269" customWidth="1"/>
    <col min="4868" max="4868" width="22.1640625" style="269" customWidth="1"/>
    <col min="4869" max="4869" width="24.33203125" style="269" customWidth="1"/>
    <col min="4870" max="5120" width="9.33203125" style="269"/>
    <col min="5121" max="5121" width="57.33203125" style="269" customWidth="1"/>
    <col min="5122" max="5122" width="8" style="269" customWidth="1"/>
    <col min="5123" max="5123" width="13.33203125" style="269" customWidth="1"/>
    <col min="5124" max="5124" width="22.1640625" style="269" customWidth="1"/>
    <col min="5125" max="5125" width="24.33203125" style="269" customWidth="1"/>
    <col min="5126" max="5376" width="9.33203125" style="269"/>
    <col min="5377" max="5377" width="57.33203125" style="269" customWidth="1"/>
    <col min="5378" max="5378" width="8" style="269" customWidth="1"/>
    <col min="5379" max="5379" width="13.33203125" style="269" customWidth="1"/>
    <col min="5380" max="5380" width="22.1640625" style="269" customWidth="1"/>
    <col min="5381" max="5381" width="24.33203125" style="269" customWidth="1"/>
    <col min="5382" max="5632" width="9.33203125" style="269"/>
    <col min="5633" max="5633" width="57.33203125" style="269" customWidth="1"/>
    <col min="5634" max="5634" width="8" style="269" customWidth="1"/>
    <col min="5635" max="5635" width="13.33203125" style="269" customWidth="1"/>
    <col min="5636" max="5636" width="22.1640625" style="269" customWidth="1"/>
    <col min="5637" max="5637" width="24.33203125" style="269" customWidth="1"/>
    <col min="5638" max="5888" width="9.33203125" style="269"/>
    <col min="5889" max="5889" width="57.33203125" style="269" customWidth="1"/>
    <col min="5890" max="5890" width="8" style="269" customWidth="1"/>
    <col min="5891" max="5891" width="13.33203125" style="269" customWidth="1"/>
    <col min="5892" max="5892" width="22.1640625" style="269" customWidth="1"/>
    <col min="5893" max="5893" width="24.33203125" style="269" customWidth="1"/>
    <col min="5894" max="6144" width="9.33203125" style="269"/>
    <col min="6145" max="6145" width="57.33203125" style="269" customWidth="1"/>
    <col min="6146" max="6146" width="8" style="269" customWidth="1"/>
    <col min="6147" max="6147" width="13.33203125" style="269" customWidth="1"/>
    <col min="6148" max="6148" width="22.1640625" style="269" customWidth="1"/>
    <col min="6149" max="6149" width="24.33203125" style="269" customWidth="1"/>
    <col min="6150" max="6400" width="9.33203125" style="269"/>
    <col min="6401" max="6401" width="57.33203125" style="269" customWidth="1"/>
    <col min="6402" max="6402" width="8" style="269" customWidth="1"/>
    <col min="6403" max="6403" width="13.33203125" style="269" customWidth="1"/>
    <col min="6404" max="6404" width="22.1640625" style="269" customWidth="1"/>
    <col min="6405" max="6405" width="24.33203125" style="269" customWidth="1"/>
    <col min="6406" max="6656" width="9.33203125" style="269"/>
    <col min="6657" max="6657" width="57.33203125" style="269" customWidth="1"/>
    <col min="6658" max="6658" width="8" style="269" customWidth="1"/>
    <col min="6659" max="6659" width="13.33203125" style="269" customWidth="1"/>
    <col min="6660" max="6660" width="22.1640625" style="269" customWidth="1"/>
    <col min="6661" max="6661" width="24.33203125" style="269" customWidth="1"/>
    <col min="6662" max="6912" width="9.33203125" style="269"/>
    <col min="6913" max="6913" width="57.33203125" style="269" customWidth="1"/>
    <col min="6914" max="6914" width="8" style="269" customWidth="1"/>
    <col min="6915" max="6915" width="13.33203125" style="269" customWidth="1"/>
    <col min="6916" max="6916" width="22.1640625" style="269" customWidth="1"/>
    <col min="6917" max="6917" width="24.33203125" style="269" customWidth="1"/>
    <col min="6918" max="7168" width="9.33203125" style="269"/>
    <col min="7169" max="7169" width="57.33203125" style="269" customWidth="1"/>
    <col min="7170" max="7170" width="8" style="269" customWidth="1"/>
    <col min="7171" max="7171" width="13.33203125" style="269" customWidth="1"/>
    <col min="7172" max="7172" width="22.1640625" style="269" customWidth="1"/>
    <col min="7173" max="7173" width="24.33203125" style="269" customWidth="1"/>
    <col min="7174" max="7424" width="9.33203125" style="269"/>
    <col min="7425" max="7425" width="57.33203125" style="269" customWidth="1"/>
    <col min="7426" max="7426" width="8" style="269" customWidth="1"/>
    <col min="7427" max="7427" width="13.33203125" style="269" customWidth="1"/>
    <col min="7428" max="7428" width="22.1640625" style="269" customWidth="1"/>
    <col min="7429" max="7429" width="24.33203125" style="269" customWidth="1"/>
    <col min="7430" max="7680" width="9.33203125" style="269"/>
    <col min="7681" max="7681" width="57.33203125" style="269" customWidth="1"/>
    <col min="7682" max="7682" width="8" style="269" customWidth="1"/>
    <col min="7683" max="7683" width="13.33203125" style="269" customWidth="1"/>
    <col min="7684" max="7684" width="22.1640625" style="269" customWidth="1"/>
    <col min="7685" max="7685" width="24.33203125" style="269" customWidth="1"/>
    <col min="7686" max="7936" width="9.33203125" style="269"/>
    <col min="7937" max="7937" width="57.33203125" style="269" customWidth="1"/>
    <col min="7938" max="7938" width="8" style="269" customWidth="1"/>
    <col min="7939" max="7939" width="13.33203125" style="269" customWidth="1"/>
    <col min="7940" max="7940" width="22.1640625" style="269" customWidth="1"/>
    <col min="7941" max="7941" width="24.33203125" style="269" customWidth="1"/>
    <col min="7942" max="8192" width="9.33203125" style="269"/>
    <col min="8193" max="8193" width="57.33203125" style="269" customWidth="1"/>
    <col min="8194" max="8194" width="8" style="269" customWidth="1"/>
    <col min="8195" max="8195" width="13.33203125" style="269" customWidth="1"/>
    <col min="8196" max="8196" width="22.1640625" style="269" customWidth="1"/>
    <col min="8197" max="8197" width="24.33203125" style="269" customWidth="1"/>
    <col min="8198" max="8448" width="9.33203125" style="269"/>
    <col min="8449" max="8449" width="57.33203125" style="269" customWidth="1"/>
    <col min="8450" max="8450" width="8" style="269" customWidth="1"/>
    <col min="8451" max="8451" width="13.33203125" style="269" customWidth="1"/>
    <col min="8452" max="8452" width="22.1640625" style="269" customWidth="1"/>
    <col min="8453" max="8453" width="24.33203125" style="269" customWidth="1"/>
    <col min="8454" max="8704" width="9.33203125" style="269"/>
    <col min="8705" max="8705" width="57.33203125" style="269" customWidth="1"/>
    <col min="8706" max="8706" width="8" style="269" customWidth="1"/>
    <col min="8707" max="8707" width="13.33203125" style="269" customWidth="1"/>
    <col min="8708" max="8708" width="22.1640625" style="269" customWidth="1"/>
    <col min="8709" max="8709" width="24.33203125" style="269" customWidth="1"/>
    <col min="8710" max="8960" width="9.33203125" style="269"/>
    <col min="8961" max="8961" width="57.33203125" style="269" customWidth="1"/>
    <col min="8962" max="8962" width="8" style="269" customWidth="1"/>
    <col min="8963" max="8963" width="13.33203125" style="269" customWidth="1"/>
    <col min="8964" max="8964" width="22.1640625" style="269" customWidth="1"/>
    <col min="8965" max="8965" width="24.33203125" style="269" customWidth="1"/>
    <col min="8966" max="9216" width="9.33203125" style="269"/>
    <col min="9217" max="9217" width="57.33203125" style="269" customWidth="1"/>
    <col min="9218" max="9218" width="8" style="269" customWidth="1"/>
    <col min="9219" max="9219" width="13.33203125" style="269" customWidth="1"/>
    <col min="9220" max="9220" width="22.1640625" style="269" customWidth="1"/>
    <col min="9221" max="9221" width="24.33203125" style="269" customWidth="1"/>
    <col min="9222" max="9472" width="9.33203125" style="269"/>
    <col min="9473" max="9473" width="57.33203125" style="269" customWidth="1"/>
    <col min="9474" max="9474" width="8" style="269" customWidth="1"/>
    <col min="9475" max="9475" width="13.33203125" style="269" customWidth="1"/>
    <col min="9476" max="9476" width="22.1640625" style="269" customWidth="1"/>
    <col min="9477" max="9477" width="24.33203125" style="269" customWidth="1"/>
    <col min="9478" max="9728" width="9.33203125" style="269"/>
    <col min="9729" max="9729" width="57.33203125" style="269" customWidth="1"/>
    <col min="9730" max="9730" width="8" style="269" customWidth="1"/>
    <col min="9731" max="9731" width="13.33203125" style="269" customWidth="1"/>
    <col min="9732" max="9732" width="22.1640625" style="269" customWidth="1"/>
    <col min="9733" max="9733" width="24.33203125" style="269" customWidth="1"/>
    <col min="9734" max="9984" width="9.33203125" style="269"/>
    <col min="9985" max="9985" width="57.33203125" style="269" customWidth="1"/>
    <col min="9986" max="9986" width="8" style="269" customWidth="1"/>
    <col min="9987" max="9987" width="13.33203125" style="269" customWidth="1"/>
    <col min="9988" max="9988" width="22.1640625" style="269" customWidth="1"/>
    <col min="9989" max="9989" width="24.33203125" style="269" customWidth="1"/>
    <col min="9990" max="10240" width="9.33203125" style="269"/>
    <col min="10241" max="10241" width="57.33203125" style="269" customWidth="1"/>
    <col min="10242" max="10242" width="8" style="269" customWidth="1"/>
    <col min="10243" max="10243" width="13.33203125" style="269" customWidth="1"/>
    <col min="10244" max="10244" width="22.1640625" style="269" customWidth="1"/>
    <col min="10245" max="10245" width="24.33203125" style="269" customWidth="1"/>
    <col min="10246" max="10496" width="9.33203125" style="269"/>
    <col min="10497" max="10497" width="57.33203125" style="269" customWidth="1"/>
    <col min="10498" max="10498" width="8" style="269" customWidth="1"/>
    <col min="10499" max="10499" width="13.33203125" style="269" customWidth="1"/>
    <col min="10500" max="10500" width="22.1640625" style="269" customWidth="1"/>
    <col min="10501" max="10501" width="24.33203125" style="269" customWidth="1"/>
    <col min="10502" max="10752" width="9.33203125" style="269"/>
    <col min="10753" max="10753" width="57.33203125" style="269" customWidth="1"/>
    <col min="10754" max="10754" width="8" style="269" customWidth="1"/>
    <col min="10755" max="10755" width="13.33203125" style="269" customWidth="1"/>
    <col min="10756" max="10756" width="22.1640625" style="269" customWidth="1"/>
    <col min="10757" max="10757" width="24.33203125" style="269" customWidth="1"/>
    <col min="10758" max="11008" width="9.33203125" style="269"/>
    <col min="11009" max="11009" width="57.33203125" style="269" customWidth="1"/>
    <col min="11010" max="11010" width="8" style="269" customWidth="1"/>
    <col min="11011" max="11011" width="13.33203125" style="269" customWidth="1"/>
    <col min="11012" max="11012" width="22.1640625" style="269" customWidth="1"/>
    <col min="11013" max="11013" width="24.33203125" style="269" customWidth="1"/>
    <col min="11014" max="11264" width="9.33203125" style="269"/>
    <col min="11265" max="11265" width="57.33203125" style="269" customWidth="1"/>
    <col min="11266" max="11266" width="8" style="269" customWidth="1"/>
    <col min="11267" max="11267" width="13.33203125" style="269" customWidth="1"/>
    <col min="11268" max="11268" width="22.1640625" style="269" customWidth="1"/>
    <col min="11269" max="11269" width="24.33203125" style="269" customWidth="1"/>
    <col min="11270" max="11520" width="9.33203125" style="269"/>
    <col min="11521" max="11521" width="57.33203125" style="269" customWidth="1"/>
    <col min="11522" max="11522" width="8" style="269" customWidth="1"/>
    <col min="11523" max="11523" width="13.33203125" style="269" customWidth="1"/>
    <col min="11524" max="11524" width="22.1640625" style="269" customWidth="1"/>
    <col min="11525" max="11525" width="24.33203125" style="269" customWidth="1"/>
    <col min="11526" max="11776" width="9.33203125" style="269"/>
    <col min="11777" max="11777" width="57.33203125" style="269" customWidth="1"/>
    <col min="11778" max="11778" width="8" style="269" customWidth="1"/>
    <col min="11779" max="11779" width="13.33203125" style="269" customWidth="1"/>
    <col min="11780" max="11780" width="22.1640625" style="269" customWidth="1"/>
    <col min="11781" max="11781" width="24.33203125" style="269" customWidth="1"/>
    <col min="11782" max="12032" width="9.33203125" style="269"/>
    <col min="12033" max="12033" width="57.33203125" style="269" customWidth="1"/>
    <col min="12034" max="12034" width="8" style="269" customWidth="1"/>
    <col min="12035" max="12035" width="13.33203125" style="269" customWidth="1"/>
    <col min="12036" max="12036" width="22.1640625" style="269" customWidth="1"/>
    <col min="12037" max="12037" width="24.33203125" style="269" customWidth="1"/>
    <col min="12038" max="12288" width="9.33203125" style="269"/>
    <col min="12289" max="12289" width="57.33203125" style="269" customWidth="1"/>
    <col min="12290" max="12290" width="8" style="269" customWidth="1"/>
    <col min="12291" max="12291" width="13.33203125" style="269" customWidth="1"/>
    <col min="12292" max="12292" width="22.1640625" style="269" customWidth="1"/>
    <col min="12293" max="12293" width="24.33203125" style="269" customWidth="1"/>
    <col min="12294" max="12544" width="9.33203125" style="269"/>
    <col min="12545" max="12545" width="57.33203125" style="269" customWidth="1"/>
    <col min="12546" max="12546" width="8" style="269" customWidth="1"/>
    <col min="12547" max="12547" width="13.33203125" style="269" customWidth="1"/>
    <col min="12548" max="12548" width="22.1640625" style="269" customWidth="1"/>
    <col min="12549" max="12549" width="24.33203125" style="269" customWidth="1"/>
    <col min="12550" max="12800" width="9.33203125" style="269"/>
    <col min="12801" max="12801" width="57.33203125" style="269" customWidth="1"/>
    <col min="12802" max="12802" width="8" style="269" customWidth="1"/>
    <col min="12803" max="12803" width="13.33203125" style="269" customWidth="1"/>
    <col min="12804" max="12804" width="22.1640625" style="269" customWidth="1"/>
    <col min="12805" max="12805" width="24.33203125" style="269" customWidth="1"/>
    <col min="12806" max="13056" width="9.33203125" style="269"/>
    <col min="13057" max="13057" width="57.33203125" style="269" customWidth="1"/>
    <col min="13058" max="13058" width="8" style="269" customWidth="1"/>
    <col min="13059" max="13059" width="13.33203125" style="269" customWidth="1"/>
    <col min="13060" max="13060" width="22.1640625" style="269" customWidth="1"/>
    <col min="13061" max="13061" width="24.33203125" style="269" customWidth="1"/>
    <col min="13062" max="13312" width="9.33203125" style="269"/>
    <col min="13313" max="13313" width="57.33203125" style="269" customWidth="1"/>
    <col min="13314" max="13314" width="8" style="269" customWidth="1"/>
    <col min="13315" max="13315" width="13.33203125" style="269" customWidth="1"/>
    <col min="13316" max="13316" width="22.1640625" style="269" customWidth="1"/>
    <col min="13317" max="13317" width="24.33203125" style="269" customWidth="1"/>
    <col min="13318" max="13568" width="9.33203125" style="269"/>
    <col min="13569" max="13569" width="57.33203125" style="269" customWidth="1"/>
    <col min="13570" max="13570" width="8" style="269" customWidth="1"/>
    <col min="13571" max="13571" width="13.33203125" style="269" customWidth="1"/>
    <col min="13572" max="13572" width="22.1640625" style="269" customWidth="1"/>
    <col min="13573" max="13573" width="24.33203125" style="269" customWidth="1"/>
    <col min="13574" max="13824" width="9.33203125" style="269"/>
    <col min="13825" max="13825" width="57.33203125" style="269" customWidth="1"/>
    <col min="13826" max="13826" width="8" style="269" customWidth="1"/>
    <col min="13827" max="13827" width="13.33203125" style="269" customWidth="1"/>
    <col min="13828" max="13828" width="22.1640625" style="269" customWidth="1"/>
    <col min="13829" max="13829" width="24.33203125" style="269" customWidth="1"/>
    <col min="13830" max="14080" width="9.33203125" style="269"/>
    <col min="14081" max="14081" width="57.33203125" style="269" customWidth="1"/>
    <col min="14082" max="14082" width="8" style="269" customWidth="1"/>
    <col min="14083" max="14083" width="13.33203125" style="269" customWidth="1"/>
    <col min="14084" max="14084" width="22.1640625" style="269" customWidth="1"/>
    <col min="14085" max="14085" width="24.33203125" style="269" customWidth="1"/>
    <col min="14086" max="14336" width="9.33203125" style="269"/>
    <col min="14337" max="14337" width="57.33203125" style="269" customWidth="1"/>
    <col min="14338" max="14338" width="8" style="269" customWidth="1"/>
    <col min="14339" max="14339" width="13.33203125" style="269" customWidth="1"/>
    <col min="14340" max="14340" width="22.1640625" style="269" customWidth="1"/>
    <col min="14341" max="14341" width="24.33203125" style="269" customWidth="1"/>
    <col min="14342" max="14592" width="9.33203125" style="269"/>
    <col min="14593" max="14593" width="57.33203125" style="269" customWidth="1"/>
    <col min="14594" max="14594" width="8" style="269" customWidth="1"/>
    <col min="14595" max="14595" width="13.33203125" style="269" customWidth="1"/>
    <col min="14596" max="14596" width="22.1640625" style="269" customWidth="1"/>
    <col min="14597" max="14597" width="24.33203125" style="269" customWidth="1"/>
    <col min="14598" max="14848" width="9.33203125" style="269"/>
    <col min="14849" max="14849" width="57.33203125" style="269" customWidth="1"/>
    <col min="14850" max="14850" width="8" style="269" customWidth="1"/>
    <col min="14851" max="14851" width="13.33203125" style="269" customWidth="1"/>
    <col min="14852" max="14852" width="22.1640625" style="269" customWidth="1"/>
    <col min="14853" max="14853" width="24.33203125" style="269" customWidth="1"/>
    <col min="14854" max="15104" width="9.33203125" style="269"/>
    <col min="15105" max="15105" width="57.33203125" style="269" customWidth="1"/>
    <col min="15106" max="15106" width="8" style="269" customWidth="1"/>
    <col min="15107" max="15107" width="13.33203125" style="269" customWidth="1"/>
    <col min="15108" max="15108" width="22.1640625" style="269" customWidth="1"/>
    <col min="15109" max="15109" width="24.33203125" style="269" customWidth="1"/>
    <col min="15110" max="15360" width="9.33203125" style="269"/>
    <col min="15361" max="15361" width="57.33203125" style="269" customWidth="1"/>
    <col min="15362" max="15362" width="8" style="269" customWidth="1"/>
    <col min="15363" max="15363" width="13.33203125" style="269" customWidth="1"/>
    <col min="15364" max="15364" width="22.1640625" style="269" customWidth="1"/>
    <col min="15365" max="15365" width="24.33203125" style="269" customWidth="1"/>
    <col min="15366" max="15616" width="9.33203125" style="269"/>
    <col min="15617" max="15617" width="57.33203125" style="269" customWidth="1"/>
    <col min="15618" max="15618" width="8" style="269" customWidth="1"/>
    <col min="15619" max="15619" width="13.33203125" style="269" customWidth="1"/>
    <col min="15620" max="15620" width="22.1640625" style="269" customWidth="1"/>
    <col min="15621" max="15621" width="24.33203125" style="269" customWidth="1"/>
    <col min="15622" max="15872" width="9.33203125" style="269"/>
    <col min="15873" max="15873" width="57.33203125" style="269" customWidth="1"/>
    <col min="15874" max="15874" width="8" style="269" customWidth="1"/>
    <col min="15875" max="15875" width="13.33203125" style="269" customWidth="1"/>
    <col min="15876" max="15876" width="22.1640625" style="269" customWidth="1"/>
    <col min="15877" max="15877" width="24.33203125" style="269" customWidth="1"/>
    <col min="15878" max="16128" width="9.33203125" style="269"/>
    <col min="16129" max="16129" width="57.33203125" style="269" customWidth="1"/>
    <col min="16130" max="16130" width="8" style="269" customWidth="1"/>
    <col min="16131" max="16131" width="13.33203125" style="269" customWidth="1"/>
    <col min="16132" max="16132" width="22.1640625" style="269" customWidth="1"/>
    <col min="16133" max="16133" width="24.33203125" style="269" customWidth="1"/>
    <col min="16134" max="16384" width="9.33203125" style="269"/>
  </cols>
  <sheetData>
    <row r="1" spans="1:8" ht="15" customHeight="1">
      <c r="A1" s="551" t="s">
        <v>257</v>
      </c>
      <c r="B1" s="551" t="s">
        <v>387</v>
      </c>
      <c r="C1" s="551" t="s">
        <v>388</v>
      </c>
      <c r="D1" s="551" t="s">
        <v>1289</v>
      </c>
      <c r="E1" s="551" t="s">
        <v>1199</v>
      </c>
    </row>
    <row r="2" spans="1:8" ht="15" customHeight="1">
      <c r="A2" s="535" t="s">
        <v>949</v>
      </c>
      <c r="B2" s="535" t="s">
        <v>965</v>
      </c>
      <c r="C2" s="535" t="s">
        <v>975</v>
      </c>
      <c r="D2" s="535" t="s">
        <v>1290</v>
      </c>
      <c r="E2" s="535" t="s">
        <v>1291</v>
      </c>
    </row>
    <row r="3" spans="1:8" ht="15" customHeight="1">
      <c r="A3" s="532" t="s">
        <v>1292</v>
      </c>
      <c r="B3" s="532" t="s">
        <v>949</v>
      </c>
      <c r="C3" s="533" t="s">
        <v>118</v>
      </c>
      <c r="D3" s="533" t="s">
        <v>118</v>
      </c>
      <c r="E3" s="533" t="s">
        <v>118</v>
      </c>
    </row>
    <row r="4" spans="1:8" ht="15" customHeight="1">
      <c r="A4" s="532" t="s">
        <v>1293</v>
      </c>
      <c r="B4" s="532" t="s">
        <v>119</v>
      </c>
      <c r="C4" s="533" t="s">
        <v>118</v>
      </c>
      <c r="D4" s="533" t="e">
        <f>D5+D8+D11+D18+D19</f>
        <v>#REF!</v>
      </c>
      <c r="E4" s="533" t="e">
        <f>E5+E8+E11+E18+E19</f>
        <v>#REF!</v>
      </c>
    </row>
    <row r="5" spans="1:8" ht="15" customHeight="1">
      <c r="A5" s="533" t="s">
        <v>1294</v>
      </c>
      <c r="B5" s="533" t="s">
        <v>121</v>
      </c>
      <c r="C5" s="533" t="s">
        <v>118</v>
      </c>
      <c r="D5" s="533">
        <f>D6+D7</f>
        <v>12516312682</v>
      </c>
      <c r="E5" s="533">
        <f>E6+E7</f>
        <v>2420751809</v>
      </c>
    </row>
    <row r="6" spans="1:8" ht="15" customHeight="1">
      <c r="A6" s="533" t="s">
        <v>1295</v>
      </c>
      <c r="B6" s="533" t="s">
        <v>122</v>
      </c>
      <c r="C6" s="533" t="s">
        <v>118</v>
      </c>
      <c r="D6" s="533">
        <f>'CDKT 2025'!D11</f>
        <v>12516312682</v>
      </c>
      <c r="E6" s="533">
        <f>'CDKT 2025'!E11</f>
        <v>2420751809</v>
      </c>
    </row>
    <row r="7" spans="1:8" ht="15" customHeight="1">
      <c r="A7" s="533" t="s">
        <v>1296</v>
      </c>
      <c r="B7" s="533" t="s">
        <v>123</v>
      </c>
      <c r="C7" s="533" t="s">
        <v>118</v>
      </c>
      <c r="D7" s="533">
        <f>'CDKT 2025'!D12</f>
        <v>0</v>
      </c>
      <c r="E7" s="533">
        <f>'CDKT 2025'!E12</f>
        <v>0</v>
      </c>
    </row>
    <row r="8" spans="1:8" ht="15" customHeight="1">
      <c r="A8" s="533" t="s">
        <v>262</v>
      </c>
      <c r="B8" s="533" t="s">
        <v>124</v>
      </c>
      <c r="C8" s="533" t="s">
        <v>118</v>
      </c>
      <c r="D8" s="533">
        <f>D9+D10</f>
        <v>93935814854</v>
      </c>
      <c r="E8" s="533">
        <f>E9+E10</f>
        <v>104412846136</v>
      </c>
    </row>
    <row r="9" spans="1:8" ht="15" customHeight="1">
      <c r="A9" s="533" t="s">
        <v>1297</v>
      </c>
      <c r="B9" s="533" t="s">
        <v>125</v>
      </c>
      <c r="C9" s="533" t="s">
        <v>118</v>
      </c>
      <c r="D9" s="533">
        <f>'CDKT 2025'!D15</f>
        <v>96862791829</v>
      </c>
      <c r="E9" s="533">
        <f>'CDKT 2025'!E15</f>
        <v>109595674304</v>
      </c>
    </row>
    <row r="10" spans="1:8" ht="15" customHeight="1">
      <c r="A10" s="533" t="s">
        <v>1298</v>
      </c>
      <c r="B10" s="533" t="s">
        <v>136</v>
      </c>
      <c r="C10" s="533" t="s">
        <v>118</v>
      </c>
      <c r="D10" s="533">
        <f>'CDKT 2025'!D20</f>
        <v>-2926976975</v>
      </c>
      <c r="E10" s="533">
        <f>'CDKT 2025'!E20</f>
        <v>-5182828168</v>
      </c>
    </row>
    <row r="11" spans="1:8" ht="15" customHeight="1">
      <c r="A11" s="533" t="s">
        <v>266</v>
      </c>
      <c r="B11" s="533" t="s">
        <v>128</v>
      </c>
      <c r="C11" s="533" t="s">
        <v>118</v>
      </c>
      <c r="D11" s="533">
        <f>SUM(D12:D17)</f>
        <v>3007551161</v>
      </c>
      <c r="E11" s="533">
        <f>SUM(E12:E17)</f>
        <v>3685603976</v>
      </c>
    </row>
    <row r="12" spans="1:8" ht="15" customHeight="1">
      <c r="A12" s="533" t="s">
        <v>1299</v>
      </c>
      <c r="B12" s="533" t="s">
        <v>129</v>
      </c>
      <c r="C12" s="533" t="s">
        <v>118</v>
      </c>
      <c r="D12" s="533">
        <f>'CDKT 2025'!D22</f>
        <v>0</v>
      </c>
      <c r="E12" s="533">
        <f>'CDKT 2025'!E22</f>
        <v>1228142820</v>
      </c>
    </row>
    <row r="13" spans="1:8" ht="15" customHeight="1">
      <c r="A13" s="533" t="s">
        <v>1300</v>
      </c>
      <c r="B13" s="533" t="s">
        <v>132</v>
      </c>
      <c r="C13" s="533" t="s">
        <v>118</v>
      </c>
      <c r="D13" s="533">
        <f>'CDKT 2025'!D23</f>
        <v>29700000</v>
      </c>
      <c r="E13" s="533">
        <f>'CDKT 2025'!E23</f>
        <v>29700000</v>
      </c>
    </row>
    <row r="14" spans="1:8" ht="15" customHeight="1">
      <c r="A14" s="533" t="s">
        <v>1301</v>
      </c>
      <c r="B14" s="533" t="s">
        <v>133</v>
      </c>
      <c r="C14" s="533" t="s">
        <v>118</v>
      </c>
      <c r="D14" s="533">
        <f>'CDKT 2025'!D24</f>
        <v>0</v>
      </c>
      <c r="E14" s="533">
        <f>'CDKT 2025'!E24</f>
        <v>0</v>
      </c>
    </row>
    <row r="15" spans="1:8" ht="15" customHeight="1">
      <c r="A15" s="533" t="s">
        <v>1302</v>
      </c>
      <c r="B15" s="533" t="s">
        <v>134</v>
      </c>
      <c r="C15" s="533"/>
      <c r="D15" s="533">
        <f>'CDKT 2025'!D25</f>
        <v>2239979930</v>
      </c>
      <c r="E15" s="533">
        <f>'CDKT 2025'!E25</f>
        <v>2651972252</v>
      </c>
    </row>
    <row r="16" spans="1:8" ht="15" customHeight="1">
      <c r="A16" s="533" t="s">
        <v>1303</v>
      </c>
      <c r="B16" s="533" t="s">
        <v>183</v>
      </c>
      <c r="C16" s="533" t="s">
        <v>118</v>
      </c>
      <c r="D16" s="533">
        <f>'CDKT 2025'!D26</f>
        <v>1362871231</v>
      </c>
      <c r="E16" s="533">
        <f>'CDKT 2025'!E26</f>
        <v>400788904</v>
      </c>
      <c r="H16" s="528" t="s">
        <v>1490</v>
      </c>
    </row>
    <row r="17" spans="1:5" ht="15" customHeight="1">
      <c r="A17" s="533" t="s">
        <v>1304</v>
      </c>
      <c r="B17" s="533" t="s">
        <v>135</v>
      </c>
      <c r="C17" s="533" t="s">
        <v>118</v>
      </c>
      <c r="D17" s="533">
        <f>'CDKT 2025'!D29</f>
        <v>-625000000</v>
      </c>
      <c r="E17" s="533">
        <f>'CDKT 2025'!E29</f>
        <v>-625000000</v>
      </c>
    </row>
    <row r="18" spans="1:5" ht="15" customHeight="1">
      <c r="A18" s="533" t="s">
        <v>274</v>
      </c>
      <c r="B18" s="533" t="s">
        <v>185</v>
      </c>
      <c r="C18" s="533" t="s">
        <v>118</v>
      </c>
      <c r="D18" s="533">
        <f>'CDKT 2025'!D30</f>
        <v>0</v>
      </c>
      <c r="E18" s="533">
        <f>'CDKT 2025'!E30</f>
        <v>0</v>
      </c>
    </row>
    <row r="19" spans="1:5" ht="15" customHeight="1">
      <c r="A19" s="533" t="s">
        <v>275</v>
      </c>
      <c r="B19" s="533" t="s">
        <v>137</v>
      </c>
      <c r="C19" s="533" t="s">
        <v>118</v>
      </c>
      <c r="D19" s="533" t="e">
        <f>SUM(D20:D24)</f>
        <v>#REF!</v>
      </c>
      <c r="E19" s="533" t="e">
        <f>SUM(E20:E24)</f>
        <v>#REF!</v>
      </c>
    </row>
    <row r="20" spans="1:5" ht="15" customHeight="1">
      <c r="A20" s="533" t="s">
        <v>1305</v>
      </c>
      <c r="B20" s="533" t="s">
        <v>138</v>
      </c>
      <c r="C20" s="533" t="s">
        <v>118</v>
      </c>
      <c r="D20" s="533" t="e">
        <f>'CDKT 2025'!#REF!</f>
        <v>#REF!</v>
      </c>
      <c r="E20" s="533" t="e">
        <f>'CDKT 2025'!#REF!</f>
        <v>#REF!</v>
      </c>
    </row>
    <row r="21" spans="1:5" ht="15" customHeight="1">
      <c r="A21" s="533" t="s">
        <v>1306</v>
      </c>
      <c r="B21" s="533" t="s">
        <v>139</v>
      </c>
      <c r="C21" s="533" t="s">
        <v>118</v>
      </c>
      <c r="D21" s="533">
        <f>'CDKT 2025'!D33</f>
        <v>0</v>
      </c>
      <c r="E21" s="533">
        <f>'CDKT 2025'!E33</f>
        <v>0</v>
      </c>
    </row>
    <row r="22" spans="1:5" ht="15" customHeight="1">
      <c r="A22" s="533" t="s">
        <v>1307</v>
      </c>
      <c r="B22" s="533" t="s">
        <v>186</v>
      </c>
      <c r="C22" s="533" t="s">
        <v>118</v>
      </c>
      <c r="D22" s="533">
        <f>'CDKT 2025'!D34</f>
        <v>0</v>
      </c>
      <c r="E22" s="533">
        <f>'CDKT 2025'!E34</f>
        <v>0</v>
      </c>
    </row>
    <row r="23" spans="1:5" ht="15" customHeight="1">
      <c r="A23" s="533" t="s">
        <v>1308</v>
      </c>
      <c r="B23" s="533" t="s">
        <v>188</v>
      </c>
      <c r="C23" s="533" t="s">
        <v>118</v>
      </c>
      <c r="D23" s="533">
        <f>'CDKT 2025'!D35</f>
        <v>0</v>
      </c>
      <c r="E23" s="533">
        <f>'CDKT 2025'!E35</f>
        <v>0</v>
      </c>
    </row>
    <row r="24" spans="1:5" ht="15" customHeight="1">
      <c r="A24" s="533" t="s">
        <v>1309</v>
      </c>
      <c r="B24" s="533" t="s">
        <v>189</v>
      </c>
      <c r="C24" s="533" t="s">
        <v>118</v>
      </c>
      <c r="D24" s="533">
        <f>'CDKT 2025'!D36</f>
        <v>71661450</v>
      </c>
      <c r="E24" s="533">
        <f>'CDKT 2025'!E36</f>
        <v>5000000</v>
      </c>
    </row>
    <row r="25" spans="1:5" ht="15" customHeight="1">
      <c r="A25" s="532" t="s">
        <v>1310</v>
      </c>
      <c r="B25" s="532" t="s">
        <v>140</v>
      </c>
      <c r="C25" s="533" t="s">
        <v>118</v>
      </c>
      <c r="D25" s="533">
        <f>D26+D32+D43+D48</f>
        <v>100480588464</v>
      </c>
      <c r="E25" s="533">
        <f>E26+E32+E43+E48</f>
        <v>96877316969</v>
      </c>
    </row>
    <row r="26" spans="1:5" ht="15" customHeight="1">
      <c r="A26" s="533" t="s">
        <v>282</v>
      </c>
      <c r="B26" s="533" t="s">
        <v>141</v>
      </c>
      <c r="C26" s="533" t="s">
        <v>118</v>
      </c>
      <c r="D26" s="533">
        <f>SUM(D27:D31)</f>
        <v>37718074903</v>
      </c>
      <c r="E26" s="533">
        <f>SUM(E27:E31)</f>
        <v>34069057808</v>
      </c>
    </row>
    <row r="27" spans="1:5" ht="15" customHeight="1">
      <c r="A27" s="533" t="s">
        <v>1311</v>
      </c>
      <c r="B27" s="533" t="s">
        <v>142</v>
      </c>
      <c r="C27" s="533" t="s">
        <v>118</v>
      </c>
      <c r="D27" s="533">
        <f>'CDKT 2025'!D41</f>
        <v>37718074903</v>
      </c>
      <c r="E27" s="533">
        <f>'CDKT 2025'!E41</f>
        <v>34069057808</v>
      </c>
    </row>
    <row r="28" spans="1:5" ht="15" customHeight="1">
      <c r="A28" s="533" t="s">
        <v>1312</v>
      </c>
      <c r="B28" s="533" t="s">
        <v>143</v>
      </c>
      <c r="C28" s="533" t="s">
        <v>118</v>
      </c>
      <c r="D28" s="533">
        <f>'CDKT 2025'!D42</f>
        <v>0</v>
      </c>
      <c r="E28" s="533">
        <f>'CDKT 2025'!E42</f>
        <v>0</v>
      </c>
    </row>
    <row r="29" spans="1:5" ht="15" customHeight="1">
      <c r="A29" s="533" t="s">
        <v>1313</v>
      </c>
      <c r="B29" s="533" t="s">
        <v>144</v>
      </c>
      <c r="C29" s="533" t="s">
        <v>118</v>
      </c>
      <c r="D29" s="533">
        <f>'CDKT 2025'!D43</f>
        <v>0</v>
      </c>
      <c r="E29" s="533">
        <f>'CDKT 2025'!E43</f>
        <v>0</v>
      </c>
    </row>
    <row r="30" spans="1:5" ht="15" customHeight="1">
      <c r="A30" s="533" t="s">
        <v>1314</v>
      </c>
      <c r="B30" s="533" t="s">
        <v>1315</v>
      </c>
      <c r="C30" s="533" t="s">
        <v>118</v>
      </c>
      <c r="D30" s="533">
        <f>'CDKT 2025'!D44</f>
        <v>0</v>
      </c>
      <c r="E30" s="533">
        <f>'CDKT 2025'!E44</f>
        <v>0</v>
      </c>
    </row>
    <row r="31" spans="1:5" ht="15" customHeight="1">
      <c r="A31" s="533" t="s">
        <v>1316</v>
      </c>
      <c r="B31" s="533" t="s">
        <v>1317</v>
      </c>
      <c r="C31" s="533" t="s">
        <v>118</v>
      </c>
      <c r="D31" s="533">
        <f>'CDKT 2025'!D45</f>
        <v>0</v>
      </c>
      <c r="E31" s="533">
        <f>'CDKT 2025'!E45</f>
        <v>0</v>
      </c>
    </row>
    <row r="32" spans="1:5" ht="15" customHeight="1">
      <c r="A32" s="533" t="s">
        <v>287</v>
      </c>
      <c r="B32" s="533" t="s">
        <v>192</v>
      </c>
      <c r="C32" s="533" t="s">
        <v>118</v>
      </c>
      <c r="D32" s="533">
        <f>D33+D36+D39+D42</f>
        <v>308089913</v>
      </c>
      <c r="E32" s="533">
        <f>E33+E36+E39+E42</f>
        <v>238926646</v>
      </c>
    </row>
    <row r="33" spans="1:5" ht="15" customHeight="1">
      <c r="A33" s="533" t="s">
        <v>1318</v>
      </c>
      <c r="B33" s="533" t="s">
        <v>193</v>
      </c>
      <c r="C33" s="533" t="s">
        <v>118</v>
      </c>
      <c r="D33" s="533">
        <f>D34+D35</f>
        <v>37020558</v>
      </c>
      <c r="E33" s="533">
        <f>E34+E35</f>
        <v>41542224</v>
      </c>
    </row>
    <row r="34" spans="1:5" ht="15" customHeight="1">
      <c r="A34" s="533" t="s">
        <v>1319</v>
      </c>
      <c r="B34" s="533" t="s">
        <v>195</v>
      </c>
      <c r="C34" s="533" t="s">
        <v>118</v>
      </c>
      <c r="D34" s="533">
        <f>'CDKT 2025'!D48</f>
        <v>212351500</v>
      </c>
      <c r="E34" s="533">
        <f>'CDKT 2025'!E48</f>
        <v>212351500</v>
      </c>
    </row>
    <row r="35" spans="1:5" ht="15" customHeight="1">
      <c r="A35" s="533" t="s">
        <v>1320</v>
      </c>
      <c r="B35" s="533" t="s">
        <v>196</v>
      </c>
      <c r="C35" s="533" t="s">
        <v>118</v>
      </c>
      <c r="D35" s="533">
        <f>'CDKT 2025'!D49</f>
        <v>-175330942</v>
      </c>
      <c r="E35" s="533">
        <f>'CDKT 2025'!E49</f>
        <v>-170809276</v>
      </c>
    </row>
    <row r="36" spans="1:5" ht="15" customHeight="1">
      <c r="A36" s="533" t="s">
        <v>1321</v>
      </c>
      <c r="B36" s="533" t="s">
        <v>197</v>
      </c>
      <c r="C36" s="533" t="s">
        <v>118</v>
      </c>
      <c r="D36" s="533">
        <f>D37+D38</f>
        <v>0</v>
      </c>
      <c r="E36" s="533">
        <f>E37+E38</f>
        <v>0</v>
      </c>
    </row>
    <row r="37" spans="1:5" ht="15" customHeight="1">
      <c r="A37" s="533" t="s">
        <v>1322</v>
      </c>
      <c r="B37" s="533" t="s">
        <v>199</v>
      </c>
      <c r="C37" s="533" t="s">
        <v>118</v>
      </c>
      <c r="D37" s="533">
        <f>'CDKT 2025'!D51</f>
        <v>0</v>
      </c>
      <c r="E37" s="533">
        <f>'CDKT 2025'!E51</f>
        <v>0</v>
      </c>
    </row>
    <row r="38" spans="1:5" ht="15" customHeight="1">
      <c r="A38" s="533" t="s">
        <v>1323</v>
      </c>
      <c r="B38" s="533" t="s">
        <v>200</v>
      </c>
      <c r="C38" s="533" t="s">
        <v>118</v>
      </c>
      <c r="D38" s="533">
        <f>'CDKT 2025'!D52</f>
        <v>0</v>
      </c>
      <c r="E38" s="533">
        <f>'CDKT 2025'!E52</f>
        <v>0</v>
      </c>
    </row>
    <row r="39" spans="1:5" ht="15" customHeight="1">
      <c r="A39" s="533" t="s">
        <v>1324</v>
      </c>
      <c r="B39" s="533" t="s">
        <v>201</v>
      </c>
      <c r="C39" s="533" t="s">
        <v>118</v>
      </c>
      <c r="D39" s="533">
        <f>D40+D41</f>
        <v>271069355</v>
      </c>
      <c r="E39" s="533">
        <f>E40+E41</f>
        <v>197384422</v>
      </c>
    </row>
    <row r="40" spans="1:5" ht="15" customHeight="1">
      <c r="A40" s="533" t="s">
        <v>1322</v>
      </c>
      <c r="B40" s="533" t="s">
        <v>203</v>
      </c>
      <c r="C40" s="533" t="s">
        <v>118</v>
      </c>
      <c r="D40" s="533">
        <f>'CDKT 2025'!D54</f>
        <v>1930333192</v>
      </c>
      <c r="E40" s="533">
        <f>'CDKT 2025'!E54</f>
        <v>1658533192</v>
      </c>
    </row>
    <row r="41" spans="1:5" ht="15" customHeight="1">
      <c r="A41" s="533" t="s">
        <v>1323</v>
      </c>
      <c r="B41" s="533" t="s">
        <v>204</v>
      </c>
      <c r="C41" s="533" t="s">
        <v>118</v>
      </c>
      <c r="D41" s="533">
        <f>'CDKT 2025'!D55</f>
        <v>-1659263837</v>
      </c>
      <c r="E41" s="533">
        <f>'CDKT 2025'!E55</f>
        <v>-1461148770</v>
      </c>
    </row>
    <row r="42" spans="1:5" ht="15" customHeight="1">
      <c r="A42" s="533" t="s">
        <v>1325</v>
      </c>
      <c r="B42" s="533" t="s">
        <v>147</v>
      </c>
      <c r="C42" s="533" t="s">
        <v>118</v>
      </c>
      <c r="D42" s="533">
        <f>'CDKT 2025'!D56</f>
        <v>0</v>
      </c>
      <c r="E42" s="533">
        <f>'CDKT 2025'!E56</f>
        <v>0</v>
      </c>
    </row>
    <row r="43" spans="1:5" ht="15" customHeight="1">
      <c r="A43" s="533" t="s">
        <v>294</v>
      </c>
      <c r="B43" s="533" t="s">
        <v>148</v>
      </c>
      <c r="C43" s="533" t="s">
        <v>118</v>
      </c>
      <c r="D43" s="533">
        <f>D44+D45+D46+D47</f>
        <v>61716042777</v>
      </c>
      <c r="E43" s="533">
        <f>E44+E45+E46+E47</f>
        <v>61716042777</v>
      </c>
    </row>
    <row r="44" spans="1:5" ht="15" customHeight="1">
      <c r="A44" s="533" t="s">
        <v>1326</v>
      </c>
      <c r="B44" s="533" t="s">
        <v>207</v>
      </c>
      <c r="C44" s="533" t="s">
        <v>118</v>
      </c>
      <c r="D44" s="533">
        <f>'CDKT 2025'!D58</f>
        <v>0</v>
      </c>
      <c r="E44" s="533">
        <f>'CDKT 2025'!E58</f>
        <v>0</v>
      </c>
    </row>
    <row r="45" spans="1:5" ht="15" customHeight="1">
      <c r="A45" s="533" t="s">
        <v>1327</v>
      </c>
      <c r="B45" s="533" t="s">
        <v>208</v>
      </c>
      <c r="C45" s="533" t="s">
        <v>118</v>
      </c>
      <c r="D45" s="533">
        <f>'CDKT 2025'!D59</f>
        <v>0</v>
      </c>
      <c r="E45" s="533">
        <f>'CDKT 2025'!E59</f>
        <v>0</v>
      </c>
    </row>
    <row r="46" spans="1:5" ht="15" customHeight="1">
      <c r="A46" s="533" t="s">
        <v>1328</v>
      </c>
      <c r="B46" s="533" t="s">
        <v>1329</v>
      </c>
      <c r="C46" s="533" t="s">
        <v>118</v>
      </c>
      <c r="D46" s="533">
        <f>'CDKT 2025'!D60</f>
        <v>61716042777</v>
      </c>
      <c r="E46" s="533">
        <f>'CDKT 2025'!E60</f>
        <v>61716042777</v>
      </c>
    </row>
    <row r="47" spans="1:5" ht="15" customHeight="1">
      <c r="A47" s="533" t="s">
        <v>1330</v>
      </c>
      <c r="B47" s="533" t="s">
        <v>1331</v>
      </c>
      <c r="C47" s="533" t="s">
        <v>118</v>
      </c>
      <c r="D47" s="533">
        <f>'CDKT 2025'!D65</f>
        <v>0</v>
      </c>
      <c r="E47" s="533">
        <f>'CDKT 2025'!E65</f>
        <v>0</v>
      </c>
    </row>
    <row r="48" spans="1:5" ht="15" customHeight="1">
      <c r="A48" s="533" t="s">
        <v>300</v>
      </c>
      <c r="B48" s="533" t="s">
        <v>149</v>
      </c>
      <c r="C48" s="533" t="s">
        <v>118</v>
      </c>
      <c r="D48" s="533">
        <f>D49+D50+D51</f>
        <v>738380871</v>
      </c>
      <c r="E48" s="533">
        <f>E49+E50+E51</f>
        <v>853289738</v>
      </c>
    </row>
    <row r="49" spans="1:9" ht="15" customHeight="1">
      <c r="A49" s="533" t="s">
        <v>1332</v>
      </c>
      <c r="B49" s="533" t="s">
        <v>151</v>
      </c>
      <c r="C49" s="533" t="s">
        <v>118</v>
      </c>
      <c r="D49" s="533">
        <f>'CDKT 2025'!D67</f>
        <v>379541371</v>
      </c>
      <c r="E49" s="533">
        <f>'CDKT 2025'!E67</f>
        <v>484450238</v>
      </c>
    </row>
    <row r="50" spans="1:9" ht="15" customHeight="1">
      <c r="A50" s="533" t="s">
        <v>1333</v>
      </c>
      <c r="B50" s="533" t="s">
        <v>150</v>
      </c>
      <c r="C50" s="533" t="s">
        <v>118</v>
      </c>
      <c r="D50" s="533">
        <f>'CDKT 2025'!D68</f>
        <v>0</v>
      </c>
      <c r="E50" s="533">
        <f>'CDKT 2025'!E68</f>
        <v>0</v>
      </c>
    </row>
    <row r="51" spans="1:9" ht="15" customHeight="1">
      <c r="A51" s="533" t="s">
        <v>1334</v>
      </c>
      <c r="B51" s="533" t="s">
        <v>1335</v>
      </c>
      <c r="C51" s="533" t="s">
        <v>118</v>
      </c>
      <c r="D51" s="533">
        <f>'CDKT 2025'!D69</f>
        <v>358839500</v>
      </c>
      <c r="E51" s="533">
        <f>'CDKT 2025'!E69</f>
        <v>368839500</v>
      </c>
    </row>
    <row r="52" spans="1:9" ht="15" customHeight="1">
      <c r="A52" s="532" t="s">
        <v>1336</v>
      </c>
      <c r="B52" s="532" t="s">
        <v>1337</v>
      </c>
      <c r="C52" s="533" t="s">
        <v>118</v>
      </c>
      <c r="D52" s="533" t="e">
        <f>D4+D25</f>
        <v>#REF!</v>
      </c>
      <c r="E52" s="533" t="e">
        <f>E4+E25</f>
        <v>#REF!</v>
      </c>
      <c r="G52" s="552" t="e">
        <f>D52-'CDKT 2025'!D71</f>
        <v>#REF!</v>
      </c>
      <c r="H52" s="528" t="e">
        <f>E52-'CDKT 2025'!E71</f>
        <v>#REF!</v>
      </c>
      <c r="I52" s="528" t="s">
        <v>697</v>
      </c>
    </row>
    <row r="53" spans="1:9" ht="15" customHeight="1">
      <c r="A53" s="532" t="s">
        <v>1338</v>
      </c>
      <c r="B53" s="532" t="s">
        <v>153</v>
      </c>
      <c r="C53" s="533" t="s">
        <v>118</v>
      </c>
      <c r="D53" s="533">
        <f>D54+D67</f>
        <v>6953199957</v>
      </c>
      <c r="E53" s="533">
        <f>E54+E67</f>
        <v>9989151246</v>
      </c>
      <c r="G53" s="552">
        <f>D53-'CDKT 2025'!D73</f>
        <v>0</v>
      </c>
      <c r="H53" s="552">
        <f>E53-'CDKT 2025'!E73</f>
        <v>0</v>
      </c>
      <c r="I53" s="528" t="s">
        <v>697</v>
      </c>
    </row>
    <row r="54" spans="1:9" ht="15" customHeight="1">
      <c r="A54" s="533" t="s">
        <v>1339</v>
      </c>
      <c r="B54" s="533" t="s">
        <v>154</v>
      </c>
      <c r="C54" s="533" t="s">
        <v>118</v>
      </c>
      <c r="D54" s="533">
        <f>SUM(D55:D66)</f>
        <v>6953199957</v>
      </c>
      <c r="E54" s="533">
        <f>SUM(E55:E66)</f>
        <v>9989151246</v>
      </c>
    </row>
    <row r="55" spans="1:9" ht="15" customHeight="1">
      <c r="A55" s="533" t="s">
        <v>1340</v>
      </c>
      <c r="B55" s="533" t="s">
        <v>155</v>
      </c>
      <c r="C55" s="533" t="s">
        <v>118</v>
      </c>
      <c r="D55" s="533">
        <f>'CDKT 2025'!D75</f>
        <v>0</v>
      </c>
      <c r="E55" s="533">
        <f>'CDKT 2025'!E75</f>
        <v>0</v>
      </c>
    </row>
    <row r="56" spans="1:9" ht="15" customHeight="1">
      <c r="A56" s="533" t="s">
        <v>1341</v>
      </c>
      <c r="B56" s="533" t="s">
        <v>156</v>
      </c>
      <c r="C56" s="533" t="s">
        <v>118</v>
      </c>
      <c r="D56" s="533">
        <f>'CDKT 2025'!D76</f>
        <v>159245716</v>
      </c>
      <c r="E56" s="533">
        <f>'CDKT 2025'!E76</f>
        <v>56364858</v>
      </c>
    </row>
    <row r="57" spans="1:9" ht="15" customHeight="1">
      <c r="A57" s="533" t="s">
        <v>1342</v>
      </c>
      <c r="B57" s="533" t="s">
        <v>159</v>
      </c>
      <c r="C57" s="533" t="s">
        <v>118</v>
      </c>
      <c r="D57" s="533">
        <f>'CDKT 2025'!D77</f>
        <v>0</v>
      </c>
      <c r="E57" s="533">
        <f>'CDKT 2025'!E77</f>
        <v>0</v>
      </c>
    </row>
    <row r="58" spans="1:9" ht="15" customHeight="1">
      <c r="A58" s="533" t="s">
        <v>1343</v>
      </c>
      <c r="B58" s="533" t="s">
        <v>160</v>
      </c>
      <c r="C58" s="533" t="s">
        <v>118</v>
      </c>
      <c r="D58" s="533">
        <f>'CDKT 2025'!D78</f>
        <v>1551999768</v>
      </c>
      <c r="E58" s="533">
        <f>'CDKT 2025'!E78</f>
        <v>1254081511</v>
      </c>
    </row>
    <row r="59" spans="1:9" ht="15" customHeight="1">
      <c r="A59" s="533" t="s">
        <v>1344</v>
      </c>
      <c r="B59" s="533" t="s">
        <v>161</v>
      </c>
      <c r="C59" s="533" t="s">
        <v>118</v>
      </c>
      <c r="D59" s="533">
        <f>'CDKT 2025'!D79</f>
        <v>3928771773</v>
      </c>
      <c r="E59" s="533">
        <f>'CDKT 2025'!E79</f>
        <v>3943021898</v>
      </c>
    </row>
    <row r="60" spans="1:9" ht="15" customHeight="1">
      <c r="A60" s="533" t="s">
        <v>1345</v>
      </c>
      <c r="B60" s="533" t="s">
        <v>162</v>
      </c>
      <c r="C60" s="533" t="s">
        <v>118</v>
      </c>
      <c r="D60" s="533">
        <f>'CDKT 2025'!D80</f>
        <v>734741188</v>
      </c>
      <c r="E60" s="533">
        <f>'CDKT 2025'!E80</f>
        <v>4173819170</v>
      </c>
    </row>
    <row r="61" spans="1:9" ht="15" customHeight="1">
      <c r="A61" s="533" t="s">
        <v>1346</v>
      </c>
      <c r="B61" s="533" t="s">
        <v>163</v>
      </c>
      <c r="C61" s="533" t="s">
        <v>118</v>
      </c>
      <c r="D61" s="533">
        <f>'CDKT 2025'!D81</f>
        <v>0</v>
      </c>
      <c r="E61" s="533">
        <f>'CDKT 2025'!E81</f>
        <v>0</v>
      </c>
    </row>
    <row r="62" spans="1:9" ht="15" customHeight="1">
      <c r="A62" s="533" t="s">
        <v>1347</v>
      </c>
      <c r="B62" s="533" t="s">
        <v>218</v>
      </c>
      <c r="C62" s="533" t="s">
        <v>118</v>
      </c>
      <c r="D62" s="533">
        <f>'CDKT 2025'!D82</f>
        <v>578441512</v>
      </c>
      <c r="E62" s="533">
        <f>'CDKT 2025'!E82</f>
        <v>561863809</v>
      </c>
    </row>
    <row r="63" spans="1:9" ht="15" customHeight="1">
      <c r="A63" s="533" t="s">
        <v>1348</v>
      </c>
      <c r="B63" s="533" t="s">
        <v>219</v>
      </c>
      <c r="C63" s="533" t="s">
        <v>118</v>
      </c>
      <c r="D63" s="533"/>
      <c r="E63" s="533"/>
    </row>
    <row r="64" spans="1:9" ht="15" customHeight="1">
      <c r="A64" s="533" t="s">
        <v>1349</v>
      </c>
      <c r="B64" s="533" t="s">
        <v>220</v>
      </c>
      <c r="C64" s="533" t="s">
        <v>118</v>
      </c>
      <c r="D64" s="533">
        <f>'CDKT 2025'!D91</f>
        <v>0</v>
      </c>
      <c r="E64" s="533">
        <f>'CDKT 2025'!E91</f>
        <v>0</v>
      </c>
    </row>
    <row r="65" spans="1:9" ht="15" customHeight="1">
      <c r="A65" s="533" t="s">
        <v>1350</v>
      </c>
      <c r="B65" s="533" t="s">
        <v>221</v>
      </c>
      <c r="C65" s="533" t="s">
        <v>118</v>
      </c>
      <c r="D65" s="533">
        <f>'CDKT 2025'!D92</f>
        <v>0</v>
      </c>
      <c r="E65" s="533">
        <f>'CDKT 2025'!E92</f>
        <v>0</v>
      </c>
    </row>
    <row r="66" spans="1:9" ht="15" customHeight="1">
      <c r="A66" s="533" t="s">
        <v>1351</v>
      </c>
      <c r="B66" s="533" t="s">
        <v>222</v>
      </c>
      <c r="C66" s="533" t="s">
        <v>118</v>
      </c>
      <c r="D66" s="533">
        <f>'CDKT 2025'!D86</f>
        <v>0</v>
      </c>
      <c r="E66" s="533">
        <f>'CDKT 2025'!E86</f>
        <v>0</v>
      </c>
    </row>
    <row r="67" spans="1:9" ht="15" customHeight="1">
      <c r="A67" s="533" t="s">
        <v>1352</v>
      </c>
      <c r="B67" s="533" t="s">
        <v>223</v>
      </c>
      <c r="C67" s="533" t="s">
        <v>118</v>
      </c>
      <c r="D67" s="533">
        <f>SUM(D68:D77)</f>
        <v>0</v>
      </c>
      <c r="E67" s="533">
        <f>SUM(E68:E77)</f>
        <v>0</v>
      </c>
    </row>
    <row r="68" spans="1:9" ht="15" customHeight="1">
      <c r="A68" s="533" t="s">
        <v>1353</v>
      </c>
      <c r="B68" s="533" t="s">
        <v>224</v>
      </c>
      <c r="C68" s="533" t="s">
        <v>118</v>
      </c>
      <c r="D68" s="533">
        <f>'CDKT 2025'!D95</f>
        <v>0</v>
      </c>
      <c r="E68" s="533">
        <f>'CDKT 2025'!E95</f>
        <v>0</v>
      </c>
    </row>
    <row r="69" spans="1:9" ht="15" customHeight="1">
      <c r="A69" s="533" t="s">
        <v>1354</v>
      </c>
      <c r="B69" s="533" t="s">
        <v>225</v>
      </c>
      <c r="C69" s="533" t="s">
        <v>118</v>
      </c>
      <c r="D69" s="533">
        <f>'CDKT 2025'!D96</f>
        <v>0</v>
      </c>
      <c r="E69" s="533">
        <f>'CDKT 2025'!E96</f>
        <v>0</v>
      </c>
    </row>
    <row r="70" spans="1:9" ht="15" customHeight="1">
      <c r="A70" s="533" t="s">
        <v>1355</v>
      </c>
      <c r="B70" s="533" t="s">
        <v>227</v>
      </c>
      <c r="C70" s="533" t="s">
        <v>118</v>
      </c>
      <c r="D70" s="533">
        <f>'CDKT 2025'!D97</f>
        <v>0</v>
      </c>
      <c r="E70" s="533">
        <f>'CDKT 2025'!E97</f>
        <v>0</v>
      </c>
    </row>
    <row r="71" spans="1:9" ht="15" customHeight="1">
      <c r="A71" s="533" t="s">
        <v>1356</v>
      </c>
      <c r="B71" s="533" t="s">
        <v>228</v>
      </c>
      <c r="C71" s="533" t="s">
        <v>118</v>
      </c>
      <c r="D71" s="533">
        <f>'CDKT 2025'!D98</f>
        <v>0</v>
      </c>
      <c r="E71" s="533">
        <f>'CDKT 2025'!E98</f>
        <v>0</v>
      </c>
    </row>
    <row r="72" spans="1:9" ht="15" customHeight="1">
      <c r="A72" s="533" t="s">
        <v>1357</v>
      </c>
      <c r="B72" s="533" t="s">
        <v>230</v>
      </c>
      <c r="C72" s="533" t="s">
        <v>118</v>
      </c>
      <c r="D72" s="533">
        <f>'CDKT 2025'!D99</f>
        <v>0</v>
      </c>
      <c r="E72" s="533">
        <f>'CDKT 2025'!E99</f>
        <v>0</v>
      </c>
    </row>
    <row r="73" spans="1:9" ht="15" customHeight="1">
      <c r="A73" s="533" t="s">
        <v>1358</v>
      </c>
      <c r="B73" s="533" t="s">
        <v>231</v>
      </c>
      <c r="C73" s="533" t="s">
        <v>118</v>
      </c>
      <c r="D73" s="533">
        <f>'CDKT 2025'!D100</f>
        <v>0</v>
      </c>
      <c r="E73" s="533">
        <f>'CDKT 2025'!E100</f>
        <v>0</v>
      </c>
    </row>
    <row r="74" spans="1:9" ht="15" customHeight="1">
      <c r="A74" s="533" t="s">
        <v>1359</v>
      </c>
      <c r="B74" s="533" t="s">
        <v>232</v>
      </c>
      <c r="C74" s="533" t="s">
        <v>118</v>
      </c>
      <c r="D74" s="533">
        <f>'CDKT 2025'!D101</f>
        <v>0</v>
      </c>
      <c r="E74" s="533">
        <f>'CDKT 2025'!E101</f>
        <v>0</v>
      </c>
    </row>
    <row r="75" spans="1:9" ht="15" customHeight="1">
      <c r="A75" s="533" t="s">
        <v>1360</v>
      </c>
      <c r="B75" s="533" t="s">
        <v>233</v>
      </c>
      <c r="C75" s="533" t="s">
        <v>118</v>
      </c>
      <c r="D75" s="533">
        <f>'CDKT 2025'!D102</f>
        <v>0</v>
      </c>
      <c r="E75" s="533">
        <f>'CDKT 2025'!E102</f>
        <v>0</v>
      </c>
    </row>
    <row r="76" spans="1:9" ht="15" customHeight="1">
      <c r="A76" s="533" t="s">
        <v>1361</v>
      </c>
      <c r="B76" s="533" t="s">
        <v>234</v>
      </c>
      <c r="C76" s="533" t="s">
        <v>118</v>
      </c>
      <c r="D76" s="533">
        <f>'CDKT 2025'!D103</f>
        <v>0</v>
      </c>
      <c r="E76" s="533">
        <f>'CDKT 2025'!E103</f>
        <v>0</v>
      </c>
    </row>
    <row r="77" spans="1:9" ht="15" customHeight="1">
      <c r="A77" s="533" t="s">
        <v>1362</v>
      </c>
      <c r="B77" s="533" t="s">
        <v>235</v>
      </c>
      <c r="C77" s="533" t="s">
        <v>118</v>
      </c>
      <c r="D77" s="533">
        <f>'CDKT 2025'!D104</f>
        <v>0</v>
      </c>
      <c r="E77" s="533">
        <f>'CDKT 2025'!E104</f>
        <v>0</v>
      </c>
    </row>
    <row r="78" spans="1:9" ht="15" customHeight="1">
      <c r="A78" s="532" t="s">
        <v>1363</v>
      </c>
      <c r="B78" s="532" t="s">
        <v>167</v>
      </c>
      <c r="C78" s="533" t="s">
        <v>118</v>
      </c>
      <c r="D78" s="533">
        <f>SUM(D79:D88)</f>
        <v>203276500184</v>
      </c>
      <c r="E78" s="533">
        <f>SUM(E79:E88)</f>
        <v>197576434673</v>
      </c>
      <c r="G78" s="552">
        <f>D78-'CDKT 2025'!D105</f>
        <v>0</v>
      </c>
      <c r="H78" s="552">
        <f>E78-'CDKT 2025'!E105</f>
        <v>0</v>
      </c>
      <c r="I78" s="528" t="s">
        <v>697</v>
      </c>
    </row>
    <row r="79" spans="1:9" ht="15" customHeight="1">
      <c r="A79" s="533" t="s">
        <v>1278</v>
      </c>
      <c r="B79" s="533" t="s">
        <v>533</v>
      </c>
      <c r="C79" s="533" t="s">
        <v>118</v>
      </c>
      <c r="D79" s="533">
        <f>'CDKT 2025'!D106</f>
        <v>120000000000</v>
      </c>
      <c r="E79" s="533">
        <f>'CDKT 2025'!E106</f>
        <v>120000000000</v>
      </c>
    </row>
    <row r="80" spans="1:9" ht="15" customHeight="1">
      <c r="A80" s="533" t="s">
        <v>1279</v>
      </c>
      <c r="B80" s="533" t="s">
        <v>168</v>
      </c>
      <c r="C80" s="533" t="s">
        <v>118</v>
      </c>
      <c r="D80" s="533">
        <f>'CDKT 2025'!D107</f>
        <v>0</v>
      </c>
      <c r="E80" s="533">
        <f>'CDKT 2025'!E107</f>
        <v>0</v>
      </c>
    </row>
    <row r="81" spans="1:9" ht="15" customHeight="1">
      <c r="A81" s="533" t="s">
        <v>1280</v>
      </c>
      <c r="B81" s="533" t="s">
        <v>169</v>
      </c>
      <c r="C81" s="533" t="s">
        <v>118</v>
      </c>
      <c r="D81" s="533">
        <f>'CDKT 2025'!D108</f>
        <v>0</v>
      </c>
      <c r="E81" s="533">
        <f>'CDKT 2025'!E108</f>
        <v>0</v>
      </c>
    </row>
    <row r="82" spans="1:9" ht="15" customHeight="1">
      <c r="A82" s="533" t="s">
        <v>1281</v>
      </c>
      <c r="B82" s="533" t="s">
        <v>170</v>
      </c>
      <c r="C82" s="533" t="s">
        <v>118</v>
      </c>
      <c r="D82" s="533">
        <f>'CDKT 2025'!D109</f>
        <v>0</v>
      </c>
      <c r="E82" s="533">
        <f>'CDKT 2025'!E109</f>
        <v>0</v>
      </c>
    </row>
    <row r="83" spans="1:9" ht="15" customHeight="1">
      <c r="A83" s="533" t="s">
        <v>1282</v>
      </c>
      <c r="B83" s="533" t="s">
        <v>171</v>
      </c>
      <c r="C83" s="533" t="s">
        <v>118</v>
      </c>
      <c r="D83" s="533">
        <f>'CDKT 2025'!D110</f>
        <v>0</v>
      </c>
      <c r="E83" s="533">
        <f>'CDKT 2025'!E110</f>
        <v>0</v>
      </c>
    </row>
    <row r="84" spans="1:9" ht="15" customHeight="1">
      <c r="A84" s="533" t="s">
        <v>1283</v>
      </c>
      <c r="B84" s="533" t="s">
        <v>172</v>
      </c>
      <c r="C84" s="533" t="s">
        <v>118</v>
      </c>
      <c r="D84" s="533">
        <f>'CDKT 2025'!D111</f>
        <v>0</v>
      </c>
      <c r="E84" s="533">
        <f>'CDKT 2025'!E111</f>
        <v>0</v>
      </c>
    </row>
    <row r="85" spans="1:9" ht="15" customHeight="1">
      <c r="A85" s="533" t="s">
        <v>1284</v>
      </c>
      <c r="B85" s="533" t="s">
        <v>173</v>
      </c>
      <c r="C85" s="533" t="s">
        <v>118</v>
      </c>
      <c r="D85" s="533">
        <f>'CDKT 2025'!D112</f>
        <v>0</v>
      </c>
      <c r="E85" s="533">
        <f>'CDKT 2025'!E112</f>
        <v>0</v>
      </c>
    </row>
    <row r="86" spans="1:9" ht="15" customHeight="1">
      <c r="A86" s="533" t="s">
        <v>1285</v>
      </c>
      <c r="B86" s="533" t="s">
        <v>237</v>
      </c>
      <c r="C86" s="533" t="s">
        <v>118</v>
      </c>
      <c r="D86" s="533">
        <f>'CDKT 2025'!D113</f>
        <v>0</v>
      </c>
      <c r="E86" s="533">
        <f>'CDKT 2025'!E113</f>
        <v>0</v>
      </c>
    </row>
    <row r="87" spans="1:9" ht="15" customHeight="1">
      <c r="A87" s="533" t="s">
        <v>1364</v>
      </c>
      <c r="B87" s="533" t="s">
        <v>238</v>
      </c>
      <c r="C87" s="533" t="s">
        <v>118</v>
      </c>
      <c r="D87" s="533">
        <f>'CDKT 2025'!D114</f>
        <v>0</v>
      </c>
      <c r="E87" s="533">
        <f>'CDKT 2025'!E114</f>
        <v>0</v>
      </c>
    </row>
    <row r="88" spans="1:9" ht="15" customHeight="1">
      <c r="A88" s="533" t="s">
        <v>1365</v>
      </c>
      <c r="B88" s="533" t="s">
        <v>174</v>
      </c>
      <c r="C88" s="533" t="s">
        <v>118</v>
      </c>
      <c r="D88" s="533">
        <f>'CDKT 2025'!D115</f>
        <v>83276500184</v>
      </c>
      <c r="E88" s="533">
        <f>'CDKT 2025'!E115</f>
        <v>77576434673</v>
      </c>
    </row>
    <row r="89" spans="1:9" ht="15" customHeight="1">
      <c r="A89" s="532" t="s">
        <v>1366</v>
      </c>
      <c r="B89" s="532" t="s">
        <v>1367</v>
      </c>
      <c r="C89" s="533" t="s">
        <v>118</v>
      </c>
      <c r="D89" s="533">
        <f>D78+D53</f>
        <v>210229700141</v>
      </c>
      <c r="E89" s="533">
        <f>E78+E53</f>
        <v>207565585919</v>
      </c>
      <c r="G89" s="552">
        <f>D89-'CDKT 2025'!D116</f>
        <v>0</v>
      </c>
      <c r="H89" s="552">
        <f>E89-'CDKT 2025'!E116</f>
        <v>0</v>
      </c>
      <c r="I89" s="528" t="s">
        <v>697</v>
      </c>
    </row>
    <row r="90" spans="1:9" ht="15" customHeight="1">
      <c r="A90" s="532" t="s">
        <v>922</v>
      </c>
      <c r="B90" s="532" t="s">
        <v>965</v>
      </c>
      <c r="C90" s="533" t="s">
        <v>118</v>
      </c>
      <c r="D90" s="533" t="s">
        <v>118</v>
      </c>
      <c r="E90" s="533" t="s">
        <v>118</v>
      </c>
    </row>
    <row r="91" spans="1:9" ht="15" customHeight="1">
      <c r="A91" s="533" t="s">
        <v>1368</v>
      </c>
      <c r="B91" s="533" t="s">
        <v>1369</v>
      </c>
      <c r="C91" s="533" t="s">
        <v>118</v>
      </c>
      <c r="D91" s="533" t="s">
        <v>118</v>
      </c>
      <c r="E91" s="533" t="s">
        <v>118</v>
      </c>
    </row>
    <row r="92" spans="1:9" ht="15" customHeight="1">
      <c r="A92" s="533" t="s">
        <v>1370</v>
      </c>
      <c r="B92" s="533" t="s">
        <v>1371</v>
      </c>
      <c r="C92" s="533" t="s">
        <v>118</v>
      </c>
      <c r="D92" s="533" t="s">
        <v>118</v>
      </c>
      <c r="E92" s="533" t="s">
        <v>118</v>
      </c>
    </row>
    <row r="93" spans="1:9" ht="15" customHeight="1">
      <c r="A93" s="533" t="s">
        <v>1372</v>
      </c>
      <c r="B93" s="533" t="s">
        <v>1373</v>
      </c>
      <c r="C93" s="533" t="s">
        <v>118</v>
      </c>
      <c r="D93" s="533" t="s">
        <v>118</v>
      </c>
      <c r="E93" s="533" t="s">
        <v>118</v>
      </c>
    </row>
    <row r="94" spans="1:9" ht="15" customHeight="1">
      <c r="A94" s="533" t="s">
        <v>1374</v>
      </c>
      <c r="B94" s="533" t="s">
        <v>1375</v>
      </c>
      <c r="C94" s="533" t="s">
        <v>118</v>
      </c>
      <c r="D94" s="533">
        <f>'CDKT 2025'!D118</f>
        <v>1125185563</v>
      </c>
      <c r="E94" s="533">
        <f>'CDKT 2025'!E118</f>
        <v>1125185563</v>
      </c>
    </row>
    <row r="95" spans="1:9" ht="15" customHeight="1">
      <c r="A95" s="533" t="s">
        <v>1376</v>
      </c>
      <c r="B95" s="533" t="s">
        <v>1377</v>
      </c>
      <c r="C95" s="533" t="s">
        <v>118</v>
      </c>
      <c r="D95" s="533" t="s">
        <v>118</v>
      </c>
      <c r="E95" s="533" t="s">
        <v>118</v>
      </c>
    </row>
    <row r="96" spans="1:9" ht="15" customHeight="1">
      <c r="A96" s="533" t="s">
        <v>1378</v>
      </c>
      <c r="B96" s="533" t="s">
        <v>1379</v>
      </c>
      <c r="C96" s="533" t="s">
        <v>118</v>
      </c>
      <c r="D96" s="533" t="s">
        <v>118</v>
      </c>
      <c r="E96" s="533" t="s">
        <v>118</v>
      </c>
    </row>
    <row r="97" spans="1:5" ht="15" customHeight="1">
      <c r="A97" s="533" t="s">
        <v>1380</v>
      </c>
      <c r="B97" s="533" t="s">
        <v>975</v>
      </c>
      <c r="C97" s="533" t="s">
        <v>118</v>
      </c>
      <c r="D97" s="533" t="s">
        <v>118</v>
      </c>
      <c r="E97" s="533" t="s">
        <v>118</v>
      </c>
    </row>
    <row r="98" spans="1:5" ht="15" customHeight="1">
      <c r="A98" s="533" t="s">
        <v>1381</v>
      </c>
      <c r="B98" s="533" t="s">
        <v>1382</v>
      </c>
      <c r="C98" s="533" t="s">
        <v>118</v>
      </c>
      <c r="D98" s="533" t="s">
        <v>118</v>
      </c>
      <c r="E98" s="533" t="s">
        <v>118</v>
      </c>
    </row>
    <row r="99" spans="1:5" ht="15" customHeight="1">
      <c r="A99" s="533" t="s">
        <v>1383</v>
      </c>
      <c r="B99" s="533" t="s">
        <v>1384</v>
      </c>
      <c r="C99" s="533" t="s">
        <v>118</v>
      </c>
      <c r="D99" s="533" t="s">
        <v>118</v>
      </c>
      <c r="E99" s="533" t="s">
        <v>118</v>
      </c>
    </row>
    <row r="100" spans="1:5" ht="15" customHeight="1">
      <c r="A100" s="533" t="s">
        <v>1385</v>
      </c>
      <c r="B100" s="533" t="s">
        <v>1386</v>
      </c>
      <c r="C100" s="533" t="s">
        <v>118</v>
      </c>
      <c r="D100" s="533" t="s">
        <v>118</v>
      </c>
      <c r="E100" s="533" t="s">
        <v>118</v>
      </c>
    </row>
    <row r="101" spans="1:5" ht="15" customHeight="1">
      <c r="A101" s="533" t="s">
        <v>1387</v>
      </c>
      <c r="B101" s="533" t="s">
        <v>1388</v>
      </c>
      <c r="C101" s="533" t="s">
        <v>118</v>
      </c>
      <c r="D101" s="533" t="s">
        <v>118</v>
      </c>
      <c r="E101" s="533" t="s">
        <v>118</v>
      </c>
    </row>
    <row r="102" spans="1:5" ht="15" customHeight="1">
      <c r="A102" s="533" t="s">
        <v>1389</v>
      </c>
      <c r="B102" s="533" t="s">
        <v>1390</v>
      </c>
      <c r="C102" s="533" t="s">
        <v>118</v>
      </c>
      <c r="D102" s="533" t="s">
        <v>118</v>
      </c>
      <c r="E102" s="533" t="s">
        <v>118</v>
      </c>
    </row>
    <row r="103" spans="1:5" ht="15" customHeight="1">
      <c r="A103" s="533" t="s">
        <v>1391</v>
      </c>
      <c r="B103" s="533" t="s">
        <v>1392</v>
      </c>
      <c r="C103" s="533" t="s">
        <v>118</v>
      </c>
      <c r="D103" s="533" t="s">
        <v>118</v>
      </c>
      <c r="E103" s="533" t="s">
        <v>118</v>
      </c>
    </row>
    <row r="104" spans="1:5" ht="15" customHeight="1">
      <c r="A104" s="533" t="s">
        <v>1393</v>
      </c>
      <c r="B104" s="533" t="s">
        <v>916</v>
      </c>
      <c r="C104" s="533" t="s">
        <v>118</v>
      </c>
      <c r="D104" s="533" t="s">
        <v>118</v>
      </c>
      <c r="E104" s="533" t="s">
        <v>118</v>
      </c>
    </row>
    <row r="105" spans="1:5" ht="15" customHeight="1">
      <c r="A105" s="533" t="s">
        <v>1394</v>
      </c>
      <c r="B105" s="533" t="s">
        <v>1395</v>
      </c>
      <c r="C105" s="533" t="s">
        <v>118</v>
      </c>
      <c r="D105" s="533" t="s">
        <v>118</v>
      </c>
      <c r="E105" s="533" t="s">
        <v>118</v>
      </c>
    </row>
    <row r="106" spans="1:5" ht="15" customHeight="1">
      <c r="A106" s="533" t="s">
        <v>1396</v>
      </c>
      <c r="B106" s="533" t="s">
        <v>1397</v>
      </c>
      <c r="C106" s="533" t="s">
        <v>118</v>
      </c>
      <c r="D106" s="533" t="s">
        <v>118</v>
      </c>
      <c r="E106" s="533" t="s">
        <v>118</v>
      </c>
    </row>
    <row r="107" spans="1:5" ht="15" customHeight="1">
      <c r="A107" s="533" t="s">
        <v>1398</v>
      </c>
      <c r="B107" s="533" t="s">
        <v>1399</v>
      </c>
      <c r="C107" s="533" t="s">
        <v>118</v>
      </c>
      <c r="D107" s="533" t="s">
        <v>118</v>
      </c>
      <c r="E107" s="533" t="s">
        <v>118</v>
      </c>
    </row>
    <row r="108" spans="1:5" ht="15" customHeight="1">
      <c r="A108" s="533" t="s">
        <v>1400</v>
      </c>
      <c r="B108" s="533" t="s">
        <v>1401</v>
      </c>
      <c r="C108" s="533" t="s">
        <v>118</v>
      </c>
      <c r="D108" s="533">
        <f>'CDKT 2025'!D125</f>
        <v>1005567</v>
      </c>
      <c r="E108" s="533">
        <f>'CDKT 2025'!E125</f>
        <v>1664736</v>
      </c>
    </row>
    <row r="109" spans="1:5" ht="15" customHeight="1">
      <c r="A109" s="533" t="s">
        <v>1402</v>
      </c>
      <c r="B109" s="533" t="s">
        <v>1403</v>
      </c>
      <c r="C109" s="533" t="s">
        <v>118</v>
      </c>
      <c r="D109" s="533">
        <f>'CDKT 2025'!D125</f>
        <v>1005567</v>
      </c>
      <c r="E109" s="533">
        <f>'CDKT 2025'!E125</f>
        <v>1664736</v>
      </c>
    </row>
    <row r="110" spans="1:5" ht="15" customHeight="1">
      <c r="A110" s="533" t="s">
        <v>1404</v>
      </c>
      <c r="B110" s="533" t="s">
        <v>1405</v>
      </c>
      <c r="C110" s="533" t="s">
        <v>118</v>
      </c>
      <c r="D110" s="533" t="s">
        <v>118</v>
      </c>
      <c r="E110" s="533" t="s">
        <v>118</v>
      </c>
    </row>
    <row r="111" spans="1:5" ht="15" customHeight="1">
      <c r="A111" s="533" t="s">
        <v>1406</v>
      </c>
      <c r="B111" s="533" t="s">
        <v>1407</v>
      </c>
      <c r="C111" s="533" t="s">
        <v>118</v>
      </c>
      <c r="D111" s="533">
        <f>'CDKT 2025'!D126</f>
        <v>53628810200</v>
      </c>
      <c r="E111" s="533">
        <f>'CDKT 2025'!E126</f>
        <v>40971078600</v>
      </c>
    </row>
    <row r="112" spans="1:5" ht="15" customHeight="1">
      <c r="A112" s="533" t="s">
        <v>1408</v>
      </c>
      <c r="B112" s="533" t="s">
        <v>1409</v>
      </c>
      <c r="C112" s="533" t="s">
        <v>118</v>
      </c>
      <c r="D112" s="533">
        <f>'CDKT 2025'!D126</f>
        <v>53628810200</v>
      </c>
      <c r="E112" s="533">
        <f>'CDKT 2025'!E126</f>
        <v>40971078600</v>
      </c>
    </row>
    <row r="113" spans="1:5" ht="15" customHeight="1">
      <c r="A113" s="533" t="s">
        <v>1410</v>
      </c>
      <c r="B113" s="533" t="s">
        <v>1411</v>
      </c>
      <c r="C113" s="533" t="s">
        <v>118</v>
      </c>
      <c r="D113" s="533" t="s">
        <v>118</v>
      </c>
      <c r="E113" s="533" t="s">
        <v>118</v>
      </c>
    </row>
    <row r="114" spans="1:5" ht="15" customHeight="1">
      <c r="A114" s="533" t="s">
        <v>1412</v>
      </c>
      <c r="B114" s="533" t="s">
        <v>1413</v>
      </c>
      <c r="C114" s="533" t="s">
        <v>118</v>
      </c>
      <c r="D114" s="533" t="s">
        <v>118</v>
      </c>
      <c r="E114" s="533" t="s">
        <v>118</v>
      </c>
    </row>
    <row r="115" spans="1:5" ht="15" customHeight="1">
      <c r="A115" s="533" t="s">
        <v>1414</v>
      </c>
      <c r="B115" s="533" t="s">
        <v>1415</v>
      </c>
      <c r="C115" s="533" t="s">
        <v>118</v>
      </c>
      <c r="D115" s="533">
        <f>'CDKT 2025'!D128</f>
        <v>264046912</v>
      </c>
      <c r="E115" s="533">
        <f>'CDKT 2025'!E128</f>
        <v>173868001</v>
      </c>
    </row>
    <row r="116" spans="1:5" ht="15" customHeight="1">
      <c r="A116" s="533" t="s">
        <v>118</v>
      </c>
      <c r="B116" s="533" t="s">
        <v>118</v>
      </c>
      <c r="C116" s="533" t="s">
        <v>118</v>
      </c>
      <c r="D116" s="533" t="s">
        <v>118</v>
      </c>
      <c r="E116" s="533" t="s">
        <v>118</v>
      </c>
    </row>
  </sheetData>
  <pageMargins left="0.75" right="0.75" top="1" bottom="1" header="0.5" footer="0.5"/>
  <pageSetup orientation="portrait" horizontalDpi="300" verticalDpi="300"/>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64443-0967-4D83-84AD-B43115D7504A}">
  <sheetPr>
    <tabColor theme="9" tint="0.59999389629810485"/>
    <outlinePr summaryBelow="0" summaryRight="0"/>
    <pageSetUpPr autoPageBreaks="0" fitToPage="1"/>
  </sheetPr>
  <dimension ref="A1:M21"/>
  <sheetViews>
    <sheetView topLeftCell="C1" workbookViewId="0">
      <selection activeCell="G123" sqref="G123:G124"/>
    </sheetView>
  </sheetViews>
  <sheetFormatPr defaultRowHeight="12.75"/>
  <cols>
    <col min="1" max="1" width="34.6640625" style="269" customWidth="1"/>
    <col min="2" max="2" width="8.6640625" style="269" customWidth="1"/>
    <col min="3" max="3" width="15.1640625" style="269" customWidth="1"/>
    <col min="4" max="6" width="31.5" style="269" customWidth="1"/>
    <col min="7" max="7" width="24.33203125" style="269" customWidth="1"/>
    <col min="8" max="256" width="9.33203125" style="269"/>
    <col min="257" max="257" width="34.6640625" style="269" customWidth="1"/>
    <col min="258" max="262" width="31.5" style="269" customWidth="1"/>
    <col min="263" max="263" width="24.33203125" style="269" customWidth="1"/>
    <col min="264" max="512" width="9.33203125" style="269"/>
    <col min="513" max="513" width="34.6640625" style="269" customWidth="1"/>
    <col min="514" max="518" width="31.5" style="269" customWidth="1"/>
    <col min="519" max="519" width="24.33203125" style="269" customWidth="1"/>
    <col min="520" max="768" width="9.33203125" style="269"/>
    <col min="769" max="769" width="34.6640625" style="269" customWidth="1"/>
    <col min="770" max="774" width="31.5" style="269" customWidth="1"/>
    <col min="775" max="775" width="24.33203125" style="269" customWidth="1"/>
    <col min="776" max="1024" width="9.33203125" style="269"/>
    <col min="1025" max="1025" width="34.6640625" style="269" customWidth="1"/>
    <col min="1026" max="1030" width="31.5" style="269" customWidth="1"/>
    <col min="1031" max="1031" width="24.33203125" style="269" customWidth="1"/>
    <col min="1032" max="1280" width="9.33203125" style="269"/>
    <col min="1281" max="1281" width="34.6640625" style="269" customWidth="1"/>
    <col min="1282" max="1286" width="31.5" style="269" customWidth="1"/>
    <col min="1287" max="1287" width="24.33203125" style="269" customWidth="1"/>
    <col min="1288" max="1536" width="9.33203125" style="269"/>
    <col min="1537" max="1537" width="34.6640625" style="269" customWidth="1"/>
    <col min="1538" max="1542" width="31.5" style="269" customWidth="1"/>
    <col min="1543" max="1543" width="24.33203125" style="269" customWidth="1"/>
    <col min="1544" max="1792" width="9.33203125" style="269"/>
    <col min="1793" max="1793" width="34.6640625" style="269" customWidth="1"/>
    <col min="1794" max="1798" width="31.5" style="269" customWidth="1"/>
    <col min="1799" max="1799" width="24.33203125" style="269" customWidth="1"/>
    <col min="1800" max="2048" width="9.33203125" style="269"/>
    <col min="2049" max="2049" width="34.6640625" style="269" customWidth="1"/>
    <col min="2050" max="2054" width="31.5" style="269" customWidth="1"/>
    <col min="2055" max="2055" width="24.33203125" style="269" customWidth="1"/>
    <col min="2056" max="2304" width="9.33203125" style="269"/>
    <col min="2305" max="2305" width="34.6640625" style="269" customWidth="1"/>
    <col min="2306" max="2310" width="31.5" style="269" customWidth="1"/>
    <col min="2311" max="2311" width="24.33203125" style="269" customWidth="1"/>
    <col min="2312" max="2560" width="9.33203125" style="269"/>
    <col min="2561" max="2561" width="34.6640625" style="269" customWidth="1"/>
    <col min="2562" max="2566" width="31.5" style="269" customWidth="1"/>
    <col min="2567" max="2567" width="24.33203125" style="269" customWidth="1"/>
    <col min="2568" max="2816" width="9.33203125" style="269"/>
    <col min="2817" max="2817" width="34.6640625" style="269" customWidth="1"/>
    <col min="2818" max="2822" width="31.5" style="269" customWidth="1"/>
    <col min="2823" max="2823" width="24.33203125" style="269" customWidth="1"/>
    <col min="2824" max="3072" width="9.33203125" style="269"/>
    <col min="3073" max="3073" width="34.6640625" style="269" customWidth="1"/>
    <col min="3074" max="3078" width="31.5" style="269" customWidth="1"/>
    <col min="3079" max="3079" width="24.33203125" style="269" customWidth="1"/>
    <col min="3080" max="3328" width="9.33203125" style="269"/>
    <col min="3329" max="3329" width="34.6640625" style="269" customWidth="1"/>
    <col min="3330" max="3334" width="31.5" style="269" customWidth="1"/>
    <col min="3335" max="3335" width="24.33203125" style="269" customWidth="1"/>
    <col min="3336" max="3584" width="9.33203125" style="269"/>
    <col min="3585" max="3585" width="34.6640625" style="269" customWidth="1"/>
    <col min="3586" max="3590" width="31.5" style="269" customWidth="1"/>
    <col min="3591" max="3591" width="24.33203125" style="269" customWidth="1"/>
    <col min="3592" max="3840" width="9.33203125" style="269"/>
    <col min="3841" max="3841" width="34.6640625" style="269" customWidth="1"/>
    <col min="3842" max="3846" width="31.5" style="269" customWidth="1"/>
    <col min="3847" max="3847" width="24.33203125" style="269" customWidth="1"/>
    <col min="3848" max="4096" width="9.33203125" style="269"/>
    <col min="4097" max="4097" width="34.6640625" style="269" customWidth="1"/>
    <col min="4098" max="4102" width="31.5" style="269" customWidth="1"/>
    <col min="4103" max="4103" width="24.33203125" style="269" customWidth="1"/>
    <col min="4104" max="4352" width="9.33203125" style="269"/>
    <col min="4353" max="4353" width="34.6640625" style="269" customWidth="1"/>
    <col min="4354" max="4358" width="31.5" style="269" customWidth="1"/>
    <col min="4359" max="4359" width="24.33203125" style="269" customWidth="1"/>
    <col min="4360" max="4608" width="9.33203125" style="269"/>
    <col min="4609" max="4609" width="34.6640625" style="269" customWidth="1"/>
    <col min="4610" max="4614" width="31.5" style="269" customWidth="1"/>
    <col min="4615" max="4615" width="24.33203125" style="269" customWidth="1"/>
    <col min="4616" max="4864" width="9.33203125" style="269"/>
    <col min="4865" max="4865" width="34.6640625" style="269" customWidth="1"/>
    <col min="4866" max="4870" width="31.5" style="269" customWidth="1"/>
    <col min="4871" max="4871" width="24.33203125" style="269" customWidth="1"/>
    <col min="4872" max="5120" width="9.33203125" style="269"/>
    <col min="5121" max="5121" width="34.6640625" style="269" customWidth="1"/>
    <col min="5122" max="5126" width="31.5" style="269" customWidth="1"/>
    <col min="5127" max="5127" width="24.33203125" style="269" customWidth="1"/>
    <col min="5128" max="5376" width="9.33203125" style="269"/>
    <col min="5377" max="5377" width="34.6640625" style="269" customWidth="1"/>
    <col min="5378" max="5382" width="31.5" style="269" customWidth="1"/>
    <col min="5383" max="5383" width="24.33203125" style="269" customWidth="1"/>
    <col min="5384" max="5632" width="9.33203125" style="269"/>
    <col min="5633" max="5633" width="34.6640625" style="269" customWidth="1"/>
    <col min="5634" max="5638" width="31.5" style="269" customWidth="1"/>
    <col min="5639" max="5639" width="24.33203125" style="269" customWidth="1"/>
    <col min="5640" max="5888" width="9.33203125" style="269"/>
    <col min="5889" max="5889" width="34.6640625" style="269" customWidth="1"/>
    <col min="5890" max="5894" width="31.5" style="269" customWidth="1"/>
    <col min="5895" max="5895" width="24.33203125" style="269" customWidth="1"/>
    <col min="5896" max="6144" width="9.33203125" style="269"/>
    <col min="6145" max="6145" width="34.6640625" style="269" customWidth="1"/>
    <col min="6146" max="6150" width="31.5" style="269" customWidth="1"/>
    <col min="6151" max="6151" width="24.33203125" style="269" customWidth="1"/>
    <col min="6152" max="6400" width="9.33203125" style="269"/>
    <col min="6401" max="6401" width="34.6640625" style="269" customWidth="1"/>
    <col min="6402" max="6406" width="31.5" style="269" customWidth="1"/>
    <col min="6407" max="6407" width="24.33203125" style="269" customWidth="1"/>
    <col min="6408" max="6656" width="9.33203125" style="269"/>
    <col min="6657" max="6657" width="34.6640625" style="269" customWidth="1"/>
    <col min="6658" max="6662" width="31.5" style="269" customWidth="1"/>
    <col min="6663" max="6663" width="24.33203125" style="269" customWidth="1"/>
    <col min="6664" max="6912" width="9.33203125" style="269"/>
    <col min="6913" max="6913" width="34.6640625" style="269" customWidth="1"/>
    <col min="6914" max="6918" width="31.5" style="269" customWidth="1"/>
    <col min="6919" max="6919" width="24.33203125" style="269" customWidth="1"/>
    <col min="6920" max="7168" width="9.33203125" style="269"/>
    <col min="7169" max="7169" width="34.6640625" style="269" customWidth="1"/>
    <col min="7170" max="7174" width="31.5" style="269" customWidth="1"/>
    <col min="7175" max="7175" width="24.33203125" style="269" customWidth="1"/>
    <col min="7176" max="7424" width="9.33203125" style="269"/>
    <col min="7425" max="7425" width="34.6640625" style="269" customWidth="1"/>
    <col min="7426" max="7430" width="31.5" style="269" customWidth="1"/>
    <col min="7431" max="7431" width="24.33203125" style="269" customWidth="1"/>
    <col min="7432" max="7680" width="9.33203125" style="269"/>
    <col min="7681" max="7681" width="34.6640625" style="269" customWidth="1"/>
    <col min="7682" max="7686" width="31.5" style="269" customWidth="1"/>
    <col min="7687" max="7687" width="24.33203125" style="269" customWidth="1"/>
    <col min="7688" max="7936" width="9.33203125" style="269"/>
    <col min="7937" max="7937" width="34.6640625" style="269" customWidth="1"/>
    <col min="7938" max="7942" width="31.5" style="269" customWidth="1"/>
    <col min="7943" max="7943" width="24.33203125" style="269" customWidth="1"/>
    <col min="7944" max="8192" width="9.33203125" style="269"/>
    <col min="8193" max="8193" width="34.6640625" style="269" customWidth="1"/>
    <col min="8194" max="8198" width="31.5" style="269" customWidth="1"/>
    <col min="8199" max="8199" width="24.33203125" style="269" customWidth="1"/>
    <col min="8200" max="8448" width="9.33203125" style="269"/>
    <col min="8449" max="8449" width="34.6640625" style="269" customWidth="1"/>
    <col min="8450" max="8454" width="31.5" style="269" customWidth="1"/>
    <col min="8455" max="8455" width="24.33203125" style="269" customWidth="1"/>
    <col min="8456" max="8704" width="9.33203125" style="269"/>
    <col min="8705" max="8705" width="34.6640625" style="269" customWidth="1"/>
    <col min="8706" max="8710" width="31.5" style="269" customWidth="1"/>
    <col min="8711" max="8711" width="24.33203125" style="269" customWidth="1"/>
    <col min="8712" max="8960" width="9.33203125" style="269"/>
    <col min="8961" max="8961" width="34.6640625" style="269" customWidth="1"/>
    <col min="8962" max="8966" width="31.5" style="269" customWidth="1"/>
    <col min="8967" max="8967" width="24.33203125" style="269" customWidth="1"/>
    <col min="8968" max="9216" width="9.33203125" style="269"/>
    <col min="9217" max="9217" width="34.6640625" style="269" customWidth="1"/>
    <col min="9218" max="9222" width="31.5" style="269" customWidth="1"/>
    <col min="9223" max="9223" width="24.33203125" style="269" customWidth="1"/>
    <col min="9224" max="9472" width="9.33203125" style="269"/>
    <col min="9473" max="9473" width="34.6640625" style="269" customWidth="1"/>
    <col min="9474" max="9478" width="31.5" style="269" customWidth="1"/>
    <col min="9479" max="9479" width="24.33203125" style="269" customWidth="1"/>
    <col min="9480" max="9728" width="9.33203125" style="269"/>
    <col min="9729" max="9729" width="34.6640625" style="269" customWidth="1"/>
    <col min="9730" max="9734" width="31.5" style="269" customWidth="1"/>
    <col min="9735" max="9735" width="24.33203125" style="269" customWidth="1"/>
    <col min="9736" max="9984" width="9.33203125" style="269"/>
    <col min="9985" max="9985" width="34.6640625" style="269" customWidth="1"/>
    <col min="9986" max="9990" width="31.5" style="269" customWidth="1"/>
    <col min="9991" max="9991" width="24.33203125" style="269" customWidth="1"/>
    <col min="9992" max="10240" width="9.33203125" style="269"/>
    <col min="10241" max="10241" width="34.6640625" style="269" customWidth="1"/>
    <col min="10242" max="10246" width="31.5" style="269" customWidth="1"/>
    <col min="10247" max="10247" width="24.33203125" style="269" customWidth="1"/>
    <col min="10248" max="10496" width="9.33203125" style="269"/>
    <col min="10497" max="10497" width="34.6640625" style="269" customWidth="1"/>
    <col min="10498" max="10502" width="31.5" style="269" customWidth="1"/>
    <col min="10503" max="10503" width="24.33203125" style="269" customWidth="1"/>
    <col min="10504" max="10752" width="9.33203125" style="269"/>
    <col min="10753" max="10753" width="34.6640625" style="269" customWidth="1"/>
    <col min="10754" max="10758" width="31.5" style="269" customWidth="1"/>
    <col min="10759" max="10759" width="24.33203125" style="269" customWidth="1"/>
    <col min="10760" max="11008" width="9.33203125" style="269"/>
    <col min="11009" max="11009" width="34.6640625" style="269" customWidth="1"/>
    <col min="11010" max="11014" width="31.5" style="269" customWidth="1"/>
    <col min="11015" max="11015" width="24.33203125" style="269" customWidth="1"/>
    <col min="11016" max="11264" width="9.33203125" style="269"/>
    <col min="11265" max="11265" width="34.6640625" style="269" customWidth="1"/>
    <col min="11266" max="11270" width="31.5" style="269" customWidth="1"/>
    <col min="11271" max="11271" width="24.33203125" style="269" customWidth="1"/>
    <col min="11272" max="11520" width="9.33203125" style="269"/>
    <col min="11521" max="11521" width="34.6640625" style="269" customWidth="1"/>
    <col min="11522" max="11526" width="31.5" style="269" customWidth="1"/>
    <col min="11527" max="11527" width="24.33203125" style="269" customWidth="1"/>
    <col min="11528" max="11776" width="9.33203125" style="269"/>
    <col min="11777" max="11777" width="34.6640625" style="269" customWidth="1"/>
    <col min="11778" max="11782" width="31.5" style="269" customWidth="1"/>
    <col min="11783" max="11783" width="24.33203125" style="269" customWidth="1"/>
    <col min="11784" max="12032" width="9.33203125" style="269"/>
    <col min="12033" max="12033" width="34.6640625" style="269" customWidth="1"/>
    <col min="12034" max="12038" width="31.5" style="269" customWidth="1"/>
    <col min="12039" max="12039" width="24.33203125" style="269" customWidth="1"/>
    <col min="12040" max="12288" width="9.33203125" style="269"/>
    <col min="12289" max="12289" width="34.6640625" style="269" customWidth="1"/>
    <col min="12290" max="12294" width="31.5" style="269" customWidth="1"/>
    <col min="12295" max="12295" width="24.33203125" style="269" customWidth="1"/>
    <col min="12296" max="12544" width="9.33203125" style="269"/>
    <col min="12545" max="12545" width="34.6640625" style="269" customWidth="1"/>
    <col min="12546" max="12550" width="31.5" style="269" customWidth="1"/>
    <col min="12551" max="12551" width="24.33203125" style="269" customWidth="1"/>
    <col min="12552" max="12800" width="9.33203125" style="269"/>
    <col min="12801" max="12801" width="34.6640625" style="269" customWidth="1"/>
    <col min="12802" max="12806" width="31.5" style="269" customWidth="1"/>
    <col min="12807" max="12807" width="24.33203125" style="269" customWidth="1"/>
    <col min="12808" max="13056" width="9.33203125" style="269"/>
    <col min="13057" max="13057" width="34.6640625" style="269" customWidth="1"/>
    <col min="13058" max="13062" width="31.5" style="269" customWidth="1"/>
    <col min="13063" max="13063" width="24.33203125" style="269" customWidth="1"/>
    <col min="13064" max="13312" width="9.33203125" style="269"/>
    <col min="13313" max="13313" width="34.6640625" style="269" customWidth="1"/>
    <col min="13314" max="13318" width="31.5" style="269" customWidth="1"/>
    <col min="13319" max="13319" width="24.33203125" style="269" customWidth="1"/>
    <col min="13320" max="13568" width="9.33203125" style="269"/>
    <col min="13569" max="13569" width="34.6640625" style="269" customWidth="1"/>
    <col min="13570" max="13574" width="31.5" style="269" customWidth="1"/>
    <col min="13575" max="13575" width="24.33203125" style="269" customWidth="1"/>
    <col min="13576" max="13824" width="9.33203125" style="269"/>
    <col min="13825" max="13825" width="34.6640625" style="269" customWidth="1"/>
    <col min="13826" max="13830" width="31.5" style="269" customWidth="1"/>
    <col min="13831" max="13831" width="24.33203125" style="269" customWidth="1"/>
    <col min="13832" max="14080" width="9.33203125" style="269"/>
    <col min="14081" max="14081" width="34.6640625" style="269" customWidth="1"/>
    <col min="14082" max="14086" width="31.5" style="269" customWidth="1"/>
    <col min="14087" max="14087" width="24.33203125" style="269" customWidth="1"/>
    <col min="14088" max="14336" width="9.33203125" style="269"/>
    <col min="14337" max="14337" width="34.6640625" style="269" customWidth="1"/>
    <col min="14338" max="14342" width="31.5" style="269" customWidth="1"/>
    <col min="14343" max="14343" width="24.33203125" style="269" customWidth="1"/>
    <col min="14344" max="14592" width="9.33203125" style="269"/>
    <col min="14593" max="14593" width="34.6640625" style="269" customWidth="1"/>
    <col min="14594" max="14598" width="31.5" style="269" customWidth="1"/>
    <col min="14599" max="14599" width="24.33203125" style="269" customWidth="1"/>
    <col min="14600" max="14848" width="9.33203125" style="269"/>
    <col min="14849" max="14849" width="34.6640625" style="269" customWidth="1"/>
    <col min="14850" max="14854" width="31.5" style="269" customWidth="1"/>
    <col min="14855" max="14855" width="24.33203125" style="269" customWidth="1"/>
    <col min="14856" max="15104" width="9.33203125" style="269"/>
    <col min="15105" max="15105" width="34.6640625" style="269" customWidth="1"/>
    <col min="15106" max="15110" width="31.5" style="269" customWidth="1"/>
    <col min="15111" max="15111" width="24.33203125" style="269" customWidth="1"/>
    <col min="15112" max="15360" width="9.33203125" style="269"/>
    <col min="15361" max="15361" width="34.6640625" style="269" customWidth="1"/>
    <col min="15362" max="15366" width="31.5" style="269" customWidth="1"/>
    <col min="15367" max="15367" width="24.33203125" style="269" customWidth="1"/>
    <col min="15368" max="15616" width="9.33203125" style="269"/>
    <col min="15617" max="15617" width="34.6640625" style="269" customWidth="1"/>
    <col min="15618" max="15622" width="31.5" style="269" customWidth="1"/>
    <col min="15623" max="15623" width="24.33203125" style="269" customWidth="1"/>
    <col min="15624" max="15872" width="9.33203125" style="269"/>
    <col min="15873" max="15873" width="34.6640625" style="269" customWidth="1"/>
    <col min="15874" max="15878" width="31.5" style="269" customWidth="1"/>
    <col min="15879" max="15879" width="24.33203125" style="269" customWidth="1"/>
    <col min="15880" max="16128" width="9.33203125" style="269"/>
    <col min="16129" max="16129" width="34.6640625" style="269" customWidth="1"/>
    <col min="16130" max="16134" width="31.5" style="269" customWidth="1"/>
    <col min="16135" max="16135" width="24.33203125" style="269" customWidth="1"/>
    <col min="16136" max="16384" width="9.33203125" style="269"/>
  </cols>
  <sheetData>
    <row r="1" spans="1:13" ht="15" customHeight="1">
      <c r="A1" s="1250" t="s">
        <v>257</v>
      </c>
      <c r="B1" s="1250" t="s">
        <v>387</v>
      </c>
      <c r="C1" s="1250" t="s">
        <v>388</v>
      </c>
      <c r="D1" s="1250" t="s">
        <v>1472</v>
      </c>
      <c r="E1" s="1250"/>
      <c r="F1" s="1250" t="s">
        <v>1473</v>
      </c>
      <c r="G1" s="1250"/>
    </row>
    <row r="2" spans="1:13" ht="15" customHeight="1">
      <c r="A2" s="1250"/>
      <c r="B2" s="1250"/>
      <c r="C2" s="1250"/>
      <c r="D2" s="530" t="s">
        <v>1474</v>
      </c>
      <c r="E2" s="530" t="s">
        <v>1475</v>
      </c>
      <c r="F2" s="530" t="s">
        <v>1474</v>
      </c>
      <c r="G2" s="530" t="s">
        <v>1475</v>
      </c>
    </row>
    <row r="3" spans="1:13" ht="15" customHeight="1">
      <c r="A3" s="530" t="s">
        <v>949</v>
      </c>
      <c r="B3" s="530" t="s">
        <v>965</v>
      </c>
      <c r="C3" s="530" t="s">
        <v>975</v>
      </c>
      <c r="D3" s="530" t="s">
        <v>1476</v>
      </c>
      <c r="E3" s="530" t="s">
        <v>1477</v>
      </c>
      <c r="F3" s="530" t="s">
        <v>1478</v>
      </c>
      <c r="G3" s="530" t="s">
        <v>1479</v>
      </c>
    </row>
    <row r="4" spans="1:13" ht="15" customHeight="1">
      <c r="A4" s="533" t="s">
        <v>550</v>
      </c>
      <c r="B4" s="533" t="s">
        <v>928</v>
      </c>
      <c r="C4" s="533" t="str">
        <f>'KQKD 2025'!C10</f>
        <v>20</v>
      </c>
      <c r="D4" s="533">
        <f>'KQKD 2025'!D10</f>
        <v>11198437197</v>
      </c>
      <c r="E4" s="533">
        <f>'KQKD 2025'!E10</f>
        <v>11098100977</v>
      </c>
      <c r="F4" s="533" t="e">
        <f>'KQKD 2025'!#REF!</f>
        <v>#REF!</v>
      </c>
      <c r="G4" s="533" t="e">
        <f>'KQKD 2025'!#REF!</f>
        <v>#REF!</v>
      </c>
      <c r="J4" s="269">
        <f>D4-'KQKD 2025'!D10</f>
        <v>0</v>
      </c>
      <c r="K4" s="269">
        <f>E4-'KQKD 2025'!E10</f>
        <v>0</v>
      </c>
      <c r="L4" s="269" t="e">
        <f>F4-'KQKD 2025'!#REF!</f>
        <v>#REF!</v>
      </c>
      <c r="M4" s="269" t="e">
        <f>G4-'KQKD 2025'!#REF!</f>
        <v>#REF!</v>
      </c>
    </row>
    <row r="5" spans="1:13" ht="15" customHeight="1">
      <c r="A5" s="533" t="s">
        <v>551</v>
      </c>
      <c r="B5" s="533" t="s">
        <v>929</v>
      </c>
      <c r="C5" s="533">
        <f>'KQKD 2025'!C11</f>
        <v>0</v>
      </c>
      <c r="D5" s="533">
        <f>'KQKD 2025'!D11</f>
        <v>0</v>
      </c>
      <c r="E5" s="533">
        <f>'KQKD 2025'!E11</f>
        <v>0</v>
      </c>
      <c r="F5" s="533" t="e">
        <f>'KQKD 2025'!#REF!</f>
        <v>#REF!</v>
      </c>
      <c r="G5" s="533" t="e">
        <f>'KQKD 2025'!#REF!</f>
        <v>#REF!</v>
      </c>
      <c r="J5" s="269">
        <f>D5-'KQKD 2025'!D11</f>
        <v>0</v>
      </c>
      <c r="K5" s="269">
        <f>E5-'KQKD 2025'!E11</f>
        <v>0</v>
      </c>
      <c r="L5" s="269" t="e">
        <f>F5-'KQKD 2025'!#REF!</f>
        <v>#REF!</v>
      </c>
      <c r="M5" s="269" t="e">
        <f>G5-'KQKD 2025'!#REF!</f>
        <v>#REF!</v>
      </c>
    </row>
    <row r="6" spans="1:13" ht="15" customHeight="1">
      <c r="A6" s="533" t="s">
        <v>1480</v>
      </c>
      <c r="B6" s="533" t="s">
        <v>930</v>
      </c>
      <c r="C6" s="533" t="str">
        <f>'KQKD 2025'!C12</f>
        <v/>
      </c>
      <c r="D6" s="533">
        <f>'KQKD 2025'!D12</f>
        <v>11198437197</v>
      </c>
      <c r="E6" s="533">
        <f>'KQKD 2025'!E12</f>
        <v>11098100977</v>
      </c>
      <c r="F6" s="533" t="e">
        <f>'KQKD 2025'!#REF!</f>
        <v>#REF!</v>
      </c>
      <c r="G6" s="533" t="e">
        <f>'KQKD 2025'!#REF!</f>
        <v>#REF!</v>
      </c>
      <c r="J6" s="269">
        <f>D6-'KQKD 2025'!D12</f>
        <v>0</v>
      </c>
      <c r="K6" s="269">
        <f>E6-'KQKD 2025'!E12</f>
        <v>0</v>
      </c>
      <c r="L6" s="269" t="e">
        <f>F6-'KQKD 2025'!#REF!</f>
        <v>#REF!</v>
      </c>
      <c r="M6" s="269" t="e">
        <f>G6-'KQKD 2025'!#REF!</f>
        <v>#REF!</v>
      </c>
    </row>
    <row r="7" spans="1:13" ht="15" customHeight="1">
      <c r="A7" s="533" t="s">
        <v>553</v>
      </c>
      <c r="B7" s="533" t="s">
        <v>931</v>
      </c>
      <c r="C7" s="533" t="str">
        <f>'KQKD 2025'!C13</f>
        <v>21</v>
      </c>
      <c r="D7" s="533">
        <f>'KQKD 2025'!D13</f>
        <v>2931762510</v>
      </c>
      <c r="E7" s="533">
        <f>'KQKD 2025'!E13</f>
        <v>4692578596</v>
      </c>
      <c r="F7" s="533" t="e">
        <f>'KQKD 2025'!#REF!</f>
        <v>#REF!</v>
      </c>
      <c r="G7" s="533" t="e">
        <f>'KQKD 2025'!#REF!</f>
        <v>#REF!</v>
      </c>
      <c r="J7" s="269">
        <f>D7-'KQKD 2025'!D13</f>
        <v>0</v>
      </c>
      <c r="K7" s="269">
        <f>E7-'KQKD 2025'!E13</f>
        <v>0</v>
      </c>
      <c r="L7" s="269" t="e">
        <f>F7-'KQKD 2025'!#REF!</f>
        <v>#REF!</v>
      </c>
      <c r="M7" s="269" t="e">
        <f>G7-'KQKD 2025'!#REF!</f>
        <v>#REF!</v>
      </c>
    </row>
    <row r="8" spans="1:13" ht="15" customHeight="1">
      <c r="A8" s="533" t="s">
        <v>1481</v>
      </c>
      <c r="B8" s="533" t="s">
        <v>932</v>
      </c>
      <c r="C8" s="533" t="str">
        <f>'KQKD 2025'!C14</f>
        <v/>
      </c>
      <c r="D8" s="533">
        <f>'KQKD 2025'!D14</f>
        <v>8266674687</v>
      </c>
      <c r="E8" s="533">
        <f>'KQKD 2025'!E14</f>
        <v>6405522381</v>
      </c>
      <c r="F8" s="533" t="e">
        <f>'KQKD 2025'!#REF!</f>
        <v>#REF!</v>
      </c>
      <c r="G8" s="533" t="e">
        <f>'KQKD 2025'!#REF!</f>
        <v>#REF!</v>
      </c>
      <c r="J8" s="269">
        <f>D8-'KQKD 2025'!D14</f>
        <v>0</v>
      </c>
      <c r="K8" s="269">
        <f>E8-'KQKD 2025'!E14</f>
        <v>0</v>
      </c>
      <c r="L8" s="269" t="e">
        <f>F8-'KQKD 2025'!#REF!</f>
        <v>#REF!</v>
      </c>
      <c r="M8" s="269" t="e">
        <f>G8-'KQKD 2025'!#REF!</f>
        <v>#REF!</v>
      </c>
    </row>
    <row r="9" spans="1:13" ht="15" customHeight="1">
      <c r="A9" s="533" t="s">
        <v>1482</v>
      </c>
      <c r="B9" s="533" t="s">
        <v>933</v>
      </c>
      <c r="C9" s="533" t="str">
        <f>'KQKD 2025'!C15</f>
        <v>22</v>
      </c>
      <c r="D9" s="533">
        <f>'KQKD 2025'!D15</f>
        <v>3335102452</v>
      </c>
      <c r="E9" s="533">
        <f>'KQKD 2025'!E15</f>
        <v>1361692636</v>
      </c>
      <c r="F9" s="533" t="e">
        <f>'KQKD 2025'!#REF!</f>
        <v>#REF!</v>
      </c>
      <c r="G9" s="533" t="e">
        <f>'KQKD 2025'!#REF!</f>
        <v>#REF!</v>
      </c>
      <c r="J9" s="269">
        <f>D9-'KQKD 2025'!D15</f>
        <v>0</v>
      </c>
      <c r="K9" s="269">
        <f>E9-'KQKD 2025'!E15</f>
        <v>0</v>
      </c>
      <c r="L9" s="269" t="e">
        <f>F9-'KQKD 2025'!#REF!</f>
        <v>#REF!</v>
      </c>
      <c r="M9" s="269" t="e">
        <f>G9-'KQKD 2025'!#REF!</f>
        <v>#REF!</v>
      </c>
    </row>
    <row r="10" spans="1:13" ht="15" customHeight="1">
      <c r="A10" s="533" t="s">
        <v>1483</v>
      </c>
      <c r="B10" s="533" t="s">
        <v>934</v>
      </c>
      <c r="C10" s="533" t="str">
        <f>'KQKD 2025'!C16</f>
        <v>23</v>
      </c>
      <c r="D10" s="533">
        <f>'KQKD 2025'!D16</f>
        <v>-600125821</v>
      </c>
      <c r="E10" s="533">
        <f>'KQKD 2025'!E16</f>
        <v>96012231</v>
      </c>
      <c r="F10" s="533" t="e">
        <f>'KQKD 2025'!#REF!</f>
        <v>#REF!</v>
      </c>
      <c r="G10" s="533" t="e">
        <f>'KQKD 2025'!#REF!</f>
        <v>#REF!</v>
      </c>
      <c r="J10" s="269">
        <f>D10-'KQKD 2025'!D16</f>
        <v>0</v>
      </c>
      <c r="K10" s="269">
        <f>E10-'KQKD 2025'!E16</f>
        <v>0</v>
      </c>
      <c r="L10" s="269" t="e">
        <f>F10-'KQKD 2025'!#REF!</f>
        <v>#REF!</v>
      </c>
      <c r="M10" s="269" t="e">
        <f>G10-'KQKD 2025'!#REF!</f>
        <v>#REF!</v>
      </c>
    </row>
    <row r="11" spans="1:13" ht="15" customHeight="1">
      <c r="A11" s="533" t="s">
        <v>556</v>
      </c>
      <c r="B11" s="533" t="s">
        <v>935</v>
      </c>
      <c r="C11" s="533" t="str">
        <f>'KQKD 2025'!C17</f>
        <v>24</v>
      </c>
      <c r="D11" s="533">
        <f>'KQKD 2025'!D17</f>
        <v>5070414071</v>
      </c>
      <c r="E11" s="533">
        <f>'KQKD 2025'!E17</f>
        <v>4779513496</v>
      </c>
      <c r="F11" s="533" t="e">
        <f>'KQKD 2025'!#REF!</f>
        <v>#REF!</v>
      </c>
      <c r="G11" s="533" t="e">
        <f>'KQKD 2025'!#REF!</f>
        <v>#REF!</v>
      </c>
      <c r="J11" s="269">
        <f>D11-'KQKD 2025'!D17</f>
        <v>0</v>
      </c>
      <c r="K11" s="269">
        <f>E11-'KQKD 2025'!E17</f>
        <v>0</v>
      </c>
      <c r="L11" s="269" t="e">
        <f>F11-'KQKD 2025'!#REF!</f>
        <v>#REF!</v>
      </c>
      <c r="M11" s="269" t="e">
        <f>G11-'KQKD 2025'!#REF!</f>
        <v>#REF!</v>
      </c>
    </row>
    <row r="12" spans="1:13" ht="15" customHeight="1">
      <c r="A12" s="533" t="s">
        <v>1484</v>
      </c>
      <c r="B12" s="533" t="s">
        <v>936</v>
      </c>
      <c r="C12" s="533" t="str">
        <f>'KQKD 2025'!C18</f>
        <v/>
      </c>
      <c r="D12" s="533">
        <f>'KQKD 2025'!D18</f>
        <v>7131488889</v>
      </c>
      <c r="E12" s="533">
        <f>'KQKD 2025'!E18</f>
        <v>2891689290</v>
      </c>
      <c r="F12" s="533" t="e">
        <f>'KQKD 2025'!#REF!</f>
        <v>#REF!</v>
      </c>
      <c r="G12" s="533" t="e">
        <f>'KQKD 2025'!#REF!</f>
        <v>#REF!</v>
      </c>
      <c r="J12" s="269">
        <f>D12-'KQKD 2025'!D18</f>
        <v>0</v>
      </c>
      <c r="K12" s="269">
        <f>E12-'KQKD 2025'!E18</f>
        <v>0</v>
      </c>
      <c r="L12" s="269" t="e">
        <f>F12-'KQKD 2025'!#REF!</f>
        <v>#REF!</v>
      </c>
      <c r="M12" s="269" t="e">
        <f>G12-'KQKD 2025'!#REF!</f>
        <v>#REF!</v>
      </c>
    </row>
    <row r="13" spans="1:13" ht="15" customHeight="1">
      <c r="A13" s="533" t="s">
        <v>558</v>
      </c>
      <c r="B13" s="533" t="s">
        <v>937</v>
      </c>
      <c r="C13" s="533" t="str">
        <f>'KQKD 2025'!C19</f>
        <v/>
      </c>
      <c r="D13" s="533">
        <f>'KQKD 2025'!D19</f>
        <v>0</v>
      </c>
      <c r="E13" s="533">
        <f>'KQKD 2025'!E19</f>
        <v>0</v>
      </c>
      <c r="F13" s="533" t="e">
        <f>'KQKD 2025'!#REF!</f>
        <v>#REF!</v>
      </c>
      <c r="G13" s="533" t="e">
        <f>'KQKD 2025'!#REF!</f>
        <v>#REF!</v>
      </c>
      <c r="J13" s="269">
        <f>D13-'KQKD 2025'!D19</f>
        <v>0</v>
      </c>
      <c r="K13" s="269">
        <f>E13-'KQKD 2025'!E19</f>
        <v>0</v>
      </c>
      <c r="L13" s="269" t="e">
        <f>F13-'KQKD 2025'!#REF!</f>
        <v>#REF!</v>
      </c>
      <c r="M13" s="269" t="e">
        <f>G13-'KQKD 2025'!#REF!</f>
        <v>#REF!</v>
      </c>
    </row>
    <row r="14" spans="1:13" ht="15" customHeight="1">
      <c r="A14" s="533" t="s">
        <v>559</v>
      </c>
      <c r="B14" s="533" t="s">
        <v>938</v>
      </c>
      <c r="C14" s="533" t="str">
        <f>'KQKD 2025'!C20</f>
        <v/>
      </c>
      <c r="D14" s="533">
        <f>'KQKD 2025'!D20</f>
        <v>0</v>
      </c>
      <c r="E14" s="533">
        <f>'KQKD 2025'!E20</f>
        <v>0</v>
      </c>
      <c r="F14" s="533" t="e">
        <f>'KQKD 2025'!#REF!</f>
        <v>#REF!</v>
      </c>
      <c r="G14" s="533" t="e">
        <f>'KQKD 2025'!#REF!</f>
        <v>#REF!</v>
      </c>
      <c r="J14" s="269">
        <f>D14-'KQKD 2025'!D20</f>
        <v>0</v>
      </c>
      <c r="K14" s="269">
        <f>E14-'KQKD 2025'!E20</f>
        <v>0</v>
      </c>
      <c r="L14" s="269" t="e">
        <f>F14-'KQKD 2025'!#REF!</f>
        <v>#REF!</v>
      </c>
      <c r="M14" s="269" t="e">
        <f>G14-'KQKD 2025'!#REF!</f>
        <v>#REF!</v>
      </c>
    </row>
    <row r="15" spans="1:13" ht="15" customHeight="1">
      <c r="A15" s="533" t="s">
        <v>1485</v>
      </c>
      <c r="B15" s="533" t="s">
        <v>939</v>
      </c>
      <c r="C15" s="533" t="str">
        <f>'KQKD 2025'!C21</f>
        <v/>
      </c>
      <c r="D15" s="533">
        <f>'KQKD 2025'!D21</f>
        <v>0</v>
      </c>
      <c r="E15" s="533">
        <f>'KQKD 2025'!E21</f>
        <v>0</v>
      </c>
      <c r="F15" s="533" t="e">
        <f>'KQKD 2025'!#REF!</f>
        <v>#REF!</v>
      </c>
      <c r="G15" s="533" t="e">
        <f>'KQKD 2025'!#REF!</f>
        <v>#REF!</v>
      </c>
      <c r="J15" s="269">
        <f>D15-'KQKD 2025'!D21</f>
        <v>0</v>
      </c>
      <c r="K15" s="269">
        <f>E15-'KQKD 2025'!E21</f>
        <v>0</v>
      </c>
      <c r="L15" s="269" t="e">
        <f>F15-'KQKD 2025'!#REF!</f>
        <v>#REF!</v>
      </c>
      <c r="M15" s="269" t="e">
        <f>G15-'KQKD 2025'!#REF!</f>
        <v>#REF!</v>
      </c>
    </row>
    <row r="16" spans="1:13" ht="15" customHeight="1">
      <c r="A16" s="533" t="s">
        <v>1486</v>
      </c>
      <c r="B16" s="533" t="s">
        <v>940</v>
      </c>
      <c r="C16" s="533" t="str">
        <f>'KQKD 2025'!C22</f>
        <v/>
      </c>
      <c r="D16" s="533">
        <f>'KQKD 2025'!D22</f>
        <v>7131488889</v>
      </c>
      <c r="E16" s="533">
        <f>'KQKD 2025'!E22</f>
        <v>2891689290</v>
      </c>
      <c r="F16" s="533" t="e">
        <f>'KQKD 2025'!#REF!</f>
        <v>#REF!</v>
      </c>
      <c r="G16" s="533" t="e">
        <f>'KQKD 2025'!#REF!</f>
        <v>#REF!</v>
      </c>
      <c r="J16" s="269">
        <f>D16-'KQKD 2025'!D22</f>
        <v>0</v>
      </c>
      <c r="K16" s="269">
        <f>E16-'KQKD 2025'!E22</f>
        <v>0</v>
      </c>
      <c r="L16" s="269" t="e">
        <f>F16-'KQKD 2025'!#REF!</f>
        <v>#REF!</v>
      </c>
      <c r="M16" s="269" t="e">
        <f>G16-'KQKD 2025'!#REF!</f>
        <v>#REF!</v>
      </c>
    </row>
    <row r="17" spans="1:13" ht="15" customHeight="1">
      <c r="A17" s="533" t="s">
        <v>1487</v>
      </c>
      <c r="B17" s="533" t="s">
        <v>941</v>
      </c>
      <c r="C17" s="533" t="str">
        <f>'KQKD 2025'!C23</f>
        <v>25</v>
      </c>
      <c r="D17" s="533">
        <f>'KQKD 2025'!D23</f>
        <v>1431423378</v>
      </c>
      <c r="E17" s="533">
        <f>'KQKD 2025'!E23</f>
        <v>580353058</v>
      </c>
      <c r="F17" s="533" t="e">
        <f>'KQKD 2025'!#REF!</f>
        <v>#REF!</v>
      </c>
      <c r="G17" s="533" t="e">
        <f>'KQKD 2025'!#REF!</f>
        <v>#REF!</v>
      </c>
      <c r="J17" s="269">
        <f>D17-'KQKD 2025'!D23</f>
        <v>0</v>
      </c>
      <c r="K17" s="269">
        <f>E17-'KQKD 2025'!E23</f>
        <v>0</v>
      </c>
      <c r="L17" s="269" t="e">
        <f>F17-'KQKD 2025'!#REF!</f>
        <v>#REF!</v>
      </c>
      <c r="M17" s="269" t="e">
        <f>G17-'KQKD 2025'!#REF!</f>
        <v>#REF!</v>
      </c>
    </row>
    <row r="18" spans="1:13" ht="15" customHeight="1">
      <c r="A18" s="533" t="s">
        <v>1488</v>
      </c>
      <c r="B18" s="533" t="s">
        <v>942</v>
      </c>
      <c r="C18" s="533">
        <f>'KQKD 2025'!C24</f>
        <v>0</v>
      </c>
      <c r="D18" s="533">
        <f>'KQKD 2025'!D24</f>
        <v>0</v>
      </c>
      <c r="E18" s="533">
        <f>'KQKD 2025'!E24</f>
        <v>0</v>
      </c>
      <c r="F18" s="533" t="e">
        <f>'KQKD 2025'!#REF!</f>
        <v>#REF!</v>
      </c>
      <c r="G18" s="533" t="e">
        <f>'KQKD 2025'!#REF!</f>
        <v>#REF!</v>
      </c>
      <c r="J18" s="269">
        <f>D18-'KQKD 2025'!D24</f>
        <v>0</v>
      </c>
      <c r="K18" s="269">
        <f>E18-'KQKD 2025'!E24</f>
        <v>0</v>
      </c>
      <c r="L18" s="269" t="e">
        <f>F18-'KQKD 2025'!#REF!</f>
        <v>#REF!</v>
      </c>
      <c r="M18" s="269" t="e">
        <f>G18-'KQKD 2025'!#REF!</f>
        <v>#REF!</v>
      </c>
    </row>
    <row r="19" spans="1:13" ht="15" customHeight="1">
      <c r="A19" s="533" t="s">
        <v>1489</v>
      </c>
      <c r="B19" s="533" t="s">
        <v>943</v>
      </c>
      <c r="C19" s="533" t="str">
        <f>'KQKD 2025'!C25</f>
        <v/>
      </c>
      <c r="D19" s="533">
        <f>'KQKD 2025'!D25</f>
        <v>5700065511</v>
      </c>
      <c r="E19" s="533">
        <f>'KQKD 2025'!E25</f>
        <v>2311336232</v>
      </c>
      <c r="F19" s="533" t="e">
        <f>'KQKD 2025'!#REF!</f>
        <v>#REF!</v>
      </c>
      <c r="G19" s="533" t="e">
        <f>'KQKD 2025'!#REF!</f>
        <v>#REF!</v>
      </c>
      <c r="J19" s="269">
        <f>D19-'KQKD 2025'!D25</f>
        <v>0</v>
      </c>
      <c r="K19" s="269">
        <f>E19-'KQKD 2025'!E25</f>
        <v>0</v>
      </c>
      <c r="L19" s="269" t="e">
        <f>F19-'KQKD 2025'!#REF!</f>
        <v>#REF!</v>
      </c>
      <c r="M19" s="269" t="e">
        <f>G19-'KQKD 2025'!#REF!</f>
        <v>#REF!</v>
      </c>
    </row>
    <row r="20" spans="1:13" ht="15" customHeight="1">
      <c r="A20" s="533" t="s">
        <v>565</v>
      </c>
      <c r="B20" s="533" t="s">
        <v>944</v>
      </c>
      <c r="C20" s="533">
        <f>'KQKD 2025'!C26</f>
        <v>0</v>
      </c>
      <c r="D20" s="533">
        <f>'KQKD 2025'!D26</f>
        <v>475.00545925</v>
      </c>
      <c r="E20" s="533">
        <f>'KQKD 2025'!E26</f>
        <v>192.61135266666668</v>
      </c>
      <c r="F20" s="533" t="e">
        <f>'KQKD 2025'!#REF!</f>
        <v>#REF!</v>
      </c>
      <c r="G20" s="533" t="e">
        <f>'KQKD 2025'!#REF!</f>
        <v>#REF!</v>
      </c>
      <c r="J20" s="269">
        <f>D20-'KQKD 2025'!D26</f>
        <v>0</v>
      </c>
      <c r="K20" s="269">
        <f>E20-'KQKD 2025'!E26</f>
        <v>0</v>
      </c>
      <c r="L20" s="269" t="e">
        <f>F20-'KQKD 2025'!#REF!</f>
        <v>#REF!</v>
      </c>
      <c r="M20" s="269" t="e">
        <f>G20-'KQKD 2025'!#REF!</f>
        <v>#REF!</v>
      </c>
    </row>
    <row r="21" spans="1:13" ht="15" customHeight="1">
      <c r="A21" s="536"/>
      <c r="B21" s="534" t="s">
        <v>118</v>
      </c>
      <c r="C21" s="534" t="s">
        <v>118</v>
      </c>
      <c r="D21" s="534" t="s">
        <v>118</v>
      </c>
      <c r="E21" s="534" t="s">
        <v>118</v>
      </c>
      <c r="F21" s="534" t="s">
        <v>118</v>
      </c>
      <c r="G21" s="534" t="s">
        <v>118</v>
      </c>
    </row>
  </sheetData>
  <mergeCells count="5">
    <mergeCell ref="A1:A2"/>
    <mergeCell ref="B1:B2"/>
    <mergeCell ref="C1:C2"/>
    <mergeCell ref="D1:E1"/>
    <mergeCell ref="F1:G1"/>
  </mergeCells>
  <pageMargins left="0.75" right="0.75" top="1" bottom="1" header="0.5" footer="0.5"/>
  <pageSetup orientation="portrait" horizontalDpi="300" verticalDpi="300"/>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206B6-2F30-437D-B8AE-3565E502232C}">
  <sheetPr>
    <tabColor theme="9" tint="0.59999389629810485"/>
    <outlinePr summaryBelow="0" summaryRight="0"/>
    <pageSetUpPr autoPageBreaks="0" fitToPage="1"/>
  </sheetPr>
  <dimension ref="A1:I34"/>
  <sheetViews>
    <sheetView topLeftCell="A40" workbookViewId="0">
      <selection activeCell="G123" sqref="G123:G124"/>
    </sheetView>
  </sheetViews>
  <sheetFormatPr defaultRowHeight="12.75"/>
  <cols>
    <col min="1" max="1" width="52.6640625" style="269" customWidth="1"/>
    <col min="2" max="2" width="12.5" style="269" customWidth="1"/>
    <col min="3" max="3" width="19.6640625" style="269" customWidth="1"/>
    <col min="4" max="4" width="22.5" style="269" customWidth="1"/>
    <col min="5" max="5" width="29.33203125" style="269" customWidth="1"/>
    <col min="6" max="8" width="9.33203125" style="269"/>
    <col min="9" max="9" width="11.1640625" style="269" bestFit="1" customWidth="1"/>
    <col min="10" max="256" width="9.33203125" style="269"/>
    <col min="257" max="257" width="52.6640625" style="269" customWidth="1"/>
    <col min="258" max="258" width="12.5" style="269" customWidth="1"/>
    <col min="259" max="259" width="19.6640625" style="269" customWidth="1"/>
    <col min="260" max="260" width="22.5" style="269" customWidth="1"/>
    <col min="261" max="261" width="29.33203125" style="269" customWidth="1"/>
    <col min="262" max="512" width="9.33203125" style="269"/>
    <col min="513" max="513" width="52.6640625" style="269" customWidth="1"/>
    <col min="514" max="514" width="12.5" style="269" customWidth="1"/>
    <col min="515" max="515" width="19.6640625" style="269" customWidth="1"/>
    <col min="516" max="516" width="22.5" style="269" customWidth="1"/>
    <col min="517" max="517" width="29.33203125" style="269" customWidth="1"/>
    <col min="518" max="768" width="9.33203125" style="269"/>
    <col min="769" max="769" width="52.6640625" style="269" customWidth="1"/>
    <col min="770" max="770" width="12.5" style="269" customWidth="1"/>
    <col min="771" max="771" width="19.6640625" style="269" customWidth="1"/>
    <col min="772" max="772" width="22.5" style="269" customWidth="1"/>
    <col min="773" max="773" width="29.33203125" style="269" customWidth="1"/>
    <col min="774" max="1024" width="9.33203125" style="269"/>
    <col min="1025" max="1025" width="52.6640625" style="269" customWidth="1"/>
    <col min="1026" max="1026" width="12.5" style="269" customWidth="1"/>
    <col min="1027" max="1027" width="19.6640625" style="269" customWidth="1"/>
    <col min="1028" max="1028" width="22.5" style="269" customWidth="1"/>
    <col min="1029" max="1029" width="29.33203125" style="269" customWidth="1"/>
    <col min="1030" max="1280" width="9.33203125" style="269"/>
    <col min="1281" max="1281" width="52.6640625" style="269" customWidth="1"/>
    <col min="1282" max="1282" width="12.5" style="269" customWidth="1"/>
    <col min="1283" max="1283" width="19.6640625" style="269" customWidth="1"/>
    <col min="1284" max="1284" width="22.5" style="269" customWidth="1"/>
    <col min="1285" max="1285" width="29.33203125" style="269" customWidth="1"/>
    <col min="1286" max="1536" width="9.33203125" style="269"/>
    <col min="1537" max="1537" width="52.6640625" style="269" customWidth="1"/>
    <col min="1538" max="1538" width="12.5" style="269" customWidth="1"/>
    <col min="1539" max="1539" width="19.6640625" style="269" customWidth="1"/>
    <col min="1540" max="1540" width="22.5" style="269" customWidth="1"/>
    <col min="1541" max="1541" width="29.33203125" style="269" customWidth="1"/>
    <col min="1542" max="1792" width="9.33203125" style="269"/>
    <col min="1793" max="1793" width="52.6640625" style="269" customWidth="1"/>
    <col min="1794" max="1794" width="12.5" style="269" customWidth="1"/>
    <col min="1795" max="1795" width="19.6640625" style="269" customWidth="1"/>
    <col min="1796" max="1796" width="22.5" style="269" customWidth="1"/>
    <col min="1797" max="1797" width="29.33203125" style="269" customWidth="1"/>
    <col min="1798" max="2048" width="9.33203125" style="269"/>
    <col min="2049" max="2049" width="52.6640625" style="269" customWidth="1"/>
    <col min="2050" max="2050" width="12.5" style="269" customWidth="1"/>
    <col min="2051" max="2051" width="19.6640625" style="269" customWidth="1"/>
    <col min="2052" max="2052" width="22.5" style="269" customWidth="1"/>
    <col min="2053" max="2053" width="29.33203125" style="269" customWidth="1"/>
    <col min="2054" max="2304" width="9.33203125" style="269"/>
    <col min="2305" max="2305" width="52.6640625" style="269" customWidth="1"/>
    <col min="2306" max="2306" width="12.5" style="269" customWidth="1"/>
    <col min="2307" max="2307" width="19.6640625" style="269" customWidth="1"/>
    <col min="2308" max="2308" width="22.5" style="269" customWidth="1"/>
    <col min="2309" max="2309" width="29.33203125" style="269" customWidth="1"/>
    <col min="2310" max="2560" width="9.33203125" style="269"/>
    <col min="2561" max="2561" width="52.6640625" style="269" customWidth="1"/>
    <col min="2562" max="2562" width="12.5" style="269" customWidth="1"/>
    <col min="2563" max="2563" width="19.6640625" style="269" customWidth="1"/>
    <col min="2564" max="2564" width="22.5" style="269" customWidth="1"/>
    <col min="2565" max="2565" width="29.33203125" style="269" customWidth="1"/>
    <col min="2566" max="2816" width="9.33203125" style="269"/>
    <col min="2817" max="2817" width="52.6640625" style="269" customWidth="1"/>
    <col min="2818" max="2818" width="12.5" style="269" customWidth="1"/>
    <col min="2819" max="2819" width="19.6640625" style="269" customWidth="1"/>
    <col min="2820" max="2820" width="22.5" style="269" customWidth="1"/>
    <col min="2821" max="2821" width="29.33203125" style="269" customWidth="1"/>
    <col min="2822" max="3072" width="9.33203125" style="269"/>
    <col min="3073" max="3073" width="52.6640625" style="269" customWidth="1"/>
    <col min="3074" max="3074" width="12.5" style="269" customWidth="1"/>
    <col min="3075" max="3075" width="19.6640625" style="269" customWidth="1"/>
    <col min="3076" max="3076" width="22.5" style="269" customWidth="1"/>
    <col min="3077" max="3077" width="29.33203125" style="269" customWidth="1"/>
    <col min="3078" max="3328" width="9.33203125" style="269"/>
    <col min="3329" max="3329" width="52.6640625" style="269" customWidth="1"/>
    <col min="3330" max="3330" width="12.5" style="269" customWidth="1"/>
    <col min="3331" max="3331" width="19.6640625" style="269" customWidth="1"/>
    <col min="3332" max="3332" width="22.5" style="269" customWidth="1"/>
    <col min="3333" max="3333" width="29.33203125" style="269" customWidth="1"/>
    <col min="3334" max="3584" width="9.33203125" style="269"/>
    <col min="3585" max="3585" width="52.6640625" style="269" customWidth="1"/>
    <col min="3586" max="3586" width="12.5" style="269" customWidth="1"/>
    <col min="3587" max="3587" width="19.6640625" style="269" customWidth="1"/>
    <col min="3588" max="3588" width="22.5" style="269" customWidth="1"/>
    <col min="3589" max="3589" width="29.33203125" style="269" customWidth="1"/>
    <col min="3590" max="3840" width="9.33203125" style="269"/>
    <col min="3841" max="3841" width="52.6640625" style="269" customWidth="1"/>
    <col min="3842" max="3842" width="12.5" style="269" customWidth="1"/>
    <col min="3843" max="3843" width="19.6640625" style="269" customWidth="1"/>
    <col min="3844" max="3844" width="22.5" style="269" customWidth="1"/>
    <col min="3845" max="3845" width="29.33203125" style="269" customWidth="1"/>
    <col min="3846" max="4096" width="9.33203125" style="269"/>
    <col min="4097" max="4097" width="52.6640625" style="269" customWidth="1"/>
    <col min="4098" max="4098" width="12.5" style="269" customWidth="1"/>
    <col min="4099" max="4099" width="19.6640625" style="269" customWidth="1"/>
    <col min="4100" max="4100" width="22.5" style="269" customWidth="1"/>
    <col min="4101" max="4101" width="29.33203125" style="269" customWidth="1"/>
    <col min="4102" max="4352" width="9.33203125" style="269"/>
    <col min="4353" max="4353" width="52.6640625" style="269" customWidth="1"/>
    <col min="4354" max="4354" width="12.5" style="269" customWidth="1"/>
    <col min="4355" max="4355" width="19.6640625" style="269" customWidth="1"/>
    <col min="4356" max="4356" width="22.5" style="269" customWidth="1"/>
    <col min="4357" max="4357" width="29.33203125" style="269" customWidth="1"/>
    <col min="4358" max="4608" width="9.33203125" style="269"/>
    <col min="4609" max="4609" width="52.6640625" style="269" customWidth="1"/>
    <col min="4610" max="4610" width="12.5" style="269" customWidth="1"/>
    <col min="4611" max="4611" width="19.6640625" style="269" customWidth="1"/>
    <col min="4612" max="4612" width="22.5" style="269" customWidth="1"/>
    <col min="4613" max="4613" width="29.33203125" style="269" customWidth="1"/>
    <col min="4614" max="4864" width="9.33203125" style="269"/>
    <col min="4865" max="4865" width="52.6640625" style="269" customWidth="1"/>
    <col min="4866" max="4866" width="12.5" style="269" customWidth="1"/>
    <col min="4867" max="4867" width="19.6640625" style="269" customWidth="1"/>
    <col min="4868" max="4868" width="22.5" style="269" customWidth="1"/>
    <col min="4869" max="4869" width="29.33203125" style="269" customWidth="1"/>
    <col min="4870" max="5120" width="9.33203125" style="269"/>
    <col min="5121" max="5121" width="52.6640625" style="269" customWidth="1"/>
    <col min="5122" max="5122" width="12.5" style="269" customWidth="1"/>
    <col min="5123" max="5123" width="19.6640625" style="269" customWidth="1"/>
    <col min="5124" max="5124" width="22.5" style="269" customWidth="1"/>
    <col min="5125" max="5125" width="29.33203125" style="269" customWidth="1"/>
    <col min="5126" max="5376" width="9.33203125" style="269"/>
    <col min="5377" max="5377" width="52.6640625" style="269" customWidth="1"/>
    <col min="5378" max="5378" width="12.5" style="269" customWidth="1"/>
    <col min="5379" max="5379" width="19.6640625" style="269" customWidth="1"/>
    <col min="5380" max="5380" width="22.5" style="269" customWidth="1"/>
    <col min="5381" max="5381" width="29.33203125" style="269" customWidth="1"/>
    <col min="5382" max="5632" width="9.33203125" style="269"/>
    <col min="5633" max="5633" width="52.6640625" style="269" customWidth="1"/>
    <col min="5634" max="5634" width="12.5" style="269" customWidth="1"/>
    <col min="5635" max="5635" width="19.6640625" style="269" customWidth="1"/>
    <col min="5636" max="5636" width="22.5" style="269" customWidth="1"/>
    <col min="5637" max="5637" width="29.33203125" style="269" customWidth="1"/>
    <col min="5638" max="5888" width="9.33203125" style="269"/>
    <col min="5889" max="5889" width="52.6640625" style="269" customWidth="1"/>
    <col min="5890" max="5890" width="12.5" style="269" customWidth="1"/>
    <col min="5891" max="5891" width="19.6640625" style="269" customWidth="1"/>
    <col min="5892" max="5892" width="22.5" style="269" customWidth="1"/>
    <col min="5893" max="5893" width="29.33203125" style="269" customWidth="1"/>
    <col min="5894" max="6144" width="9.33203125" style="269"/>
    <col min="6145" max="6145" width="52.6640625" style="269" customWidth="1"/>
    <col min="6146" max="6146" width="12.5" style="269" customWidth="1"/>
    <col min="6147" max="6147" width="19.6640625" style="269" customWidth="1"/>
    <col min="6148" max="6148" width="22.5" style="269" customWidth="1"/>
    <col min="6149" max="6149" width="29.33203125" style="269" customWidth="1"/>
    <col min="6150" max="6400" width="9.33203125" style="269"/>
    <col min="6401" max="6401" width="52.6640625" style="269" customWidth="1"/>
    <col min="6402" max="6402" width="12.5" style="269" customWidth="1"/>
    <col min="6403" max="6403" width="19.6640625" style="269" customWidth="1"/>
    <col min="6404" max="6404" width="22.5" style="269" customWidth="1"/>
    <col min="6405" max="6405" width="29.33203125" style="269" customWidth="1"/>
    <col min="6406" max="6656" width="9.33203125" style="269"/>
    <col min="6657" max="6657" width="52.6640625" style="269" customWidth="1"/>
    <col min="6658" max="6658" width="12.5" style="269" customWidth="1"/>
    <col min="6659" max="6659" width="19.6640625" style="269" customWidth="1"/>
    <col min="6660" max="6660" width="22.5" style="269" customWidth="1"/>
    <col min="6661" max="6661" width="29.33203125" style="269" customWidth="1"/>
    <col min="6662" max="6912" width="9.33203125" style="269"/>
    <col min="6913" max="6913" width="52.6640625" style="269" customWidth="1"/>
    <col min="6914" max="6914" width="12.5" style="269" customWidth="1"/>
    <col min="6915" max="6915" width="19.6640625" style="269" customWidth="1"/>
    <col min="6916" max="6916" width="22.5" style="269" customWidth="1"/>
    <col min="6917" max="6917" width="29.33203125" style="269" customWidth="1"/>
    <col min="6918" max="7168" width="9.33203125" style="269"/>
    <col min="7169" max="7169" width="52.6640625" style="269" customWidth="1"/>
    <col min="7170" max="7170" width="12.5" style="269" customWidth="1"/>
    <col min="7171" max="7171" width="19.6640625" style="269" customWidth="1"/>
    <col min="7172" max="7172" width="22.5" style="269" customWidth="1"/>
    <col min="7173" max="7173" width="29.33203125" style="269" customWidth="1"/>
    <col min="7174" max="7424" width="9.33203125" style="269"/>
    <col min="7425" max="7425" width="52.6640625" style="269" customWidth="1"/>
    <col min="7426" max="7426" width="12.5" style="269" customWidth="1"/>
    <col min="7427" max="7427" width="19.6640625" style="269" customWidth="1"/>
    <col min="7428" max="7428" width="22.5" style="269" customWidth="1"/>
    <col min="7429" max="7429" width="29.33203125" style="269" customWidth="1"/>
    <col min="7430" max="7680" width="9.33203125" style="269"/>
    <col min="7681" max="7681" width="52.6640625" style="269" customWidth="1"/>
    <col min="7682" max="7682" width="12.5" style="269" customWidth="1"/>
    <col min="7683" max="7683" width="19.6640625" style="269" customWidth="1"/>
    <col min="7684" max="7684" width="22.5" style="269" customWidth="1"/>
    <col min="7685" max="7685" width="29.33203125" style="269" customWidth="1"/>
    <col min="7686" max="7936" width="9.33203125" style="269"/>
    <col min="7937" max="7937" width="52.6640625" style="269" customWidth="1"/>
    <col min="7938" max="7938" width="12.5" style="269" customWidth="1"/>
    <col min="7939" max="7939" width="19.6640625" style="269" customWidth="1"/>
    <col min="7940" max="7940" width="22.5" style="269" customWidth="1"/>
    <col min="7941" max="7941" width="29.33203125" style="269" customWidth="1"/>
    <col min="7942" max="8192" width="9.33203125" style="269"/>
    <col min="8193" max="8193" width="52.6640625" style="269" customWidth="1"/>
    <col min="8194" max="8194" width="12.5" style="269" customWidth="1"/>
    <col min="8195" max="8195" width="19.6640625" style="269" customWidth="1"/>
    <col min="8196" max="8196" width="22.5" style="269" customWidth="1"/>
    <col min="8197" max="8197" width="29.33203125" style="269" customWidth="1"/>
    <col min="8198" max="8448" width="9.33203125" style="269"/>
    <col min="8449" max="8449" width="52.6640625" style="269" customWidth="1"/>
    <col min="8450" max="8450" width="12.5" style="269" customWidth="1"/>
    <col min="8451" max="8451" width="19.6640625" style="269" customWidth="1"/>
    <col min="8452" max="8452" width="22.5" style="269" customWidth="1"/>
    <col min="8453" max="8453" width="29.33203125" style="269" customWidth="1"/>
    <col min="8454" max="8704" width="9.33203125" style="269"/>
    <col min="8705" max="8705" width="52.6640625" style="269" customWidth="1"/>
    <col min="8706" max="8706" width="12.5" style="269" customWidth="1"/>
    <col min="8707" max="8707" width="19.6640625" style="269" customWidth="1"/>
    <col min="8708" max="8708" width="22.5" style="269" customWidth="1"/>
    <col min="8709" max="8709" width="29.33203125" style="269" customWidth="1"/>
    <col min="8710" max="8960" width="9.33203125" style="269"/>
    <col min="8961" max="8961" width="52.6640625" style="269" customWidth="1"/>
    <col min="8962" max="8962" width="12.5" style="269" customWidth="1"/>
    <col min="8963" max="8963" width="19.6640625" style="269" customWidth="1"/>
    <col min="8964" max="8964" width="22.5" style="269" customWidth="1"/>
    <col min="8965" max="8965" width="29.33203125" style="269" customWidth="1"/>
    <col min="8966" max="9216" width="9.33203125" style="269"/>
    <col min="9217" max="9217" width="52.6640625" style="269" customWidth="1"/>
    <col min="9218" max="9218" width="12.5" style="269" customWidth="1"/>
    <col min="9219" max="9219" width="19.6640625" style="269" customWidth="1"/>
    <col min="9220" max="9220" width="22.5" style="269" customWidth="1"/>
    <col min="9221" max="9221" width="29.33203125" style="269" customWidth="1"/>
    <col min="9222" max="9472" width="9.33203125" style="269"/>
    <col min="9473" max="9473" width="52.6640625" style="269" customWidth="1"/>
    <col min="9474" max="9474" width="12.5" style="269" customWidth="1"/>
    <col min="9475" max="9475" width="19.6640625" style="269" customWidth="1"/>
    <col min="9476" max="9476" width="22.5" style="269" customWidth="1"/>
    <col min="9477" max="9477" width="29.33203125" style="269" customWidth="1"/>
    <col min="9478" max="9728" width="9.33203125" style="269"/>
    <col min="9729" max="9729" width="52.6640625" style="269" customWidth="1"/>
    <col min="9730" max="9730" width="12.5" style="269" customWidth="1"/>
    <col min="9731" max="9731" width="19.6640625" style="269" customWidth="1"/>
    <col min="9732" max="9732" width="22.5" style="269" customWidth="1"/>
    <col min="9733" max="9733" width="29.33203125" style="269" customWidth="1"/>
    <col min="9734" max="9984" width="9.33203125" style="269"/>
    <col min="9985" max="9985" width="52.6640625" style="269" customWidth="1"/>
    <col min="9986" max="9986" width="12.5" style="269" customWidth="1"/>
    <col min="9987" max="9987" width="19.6640625" style="269" customWidth="1"/>
    <col min="9988" max="9988" width="22.5" style="269" customWidth="1"/>
    <col min="9989" max="9989" width="29.33203125" style="269" customWidth="1"/>
    <col min="9990" max="10240" width="9.33203125" style="269"/>
    <col min="10241" max="10241" width="52.6640625" style="269" customWidth="1"/>
    <col min="10242" max="10242" width="12.5" style="269" customWidth="1"/>
    <col min="10243" max="10243" width="19.6640625" style="269" customWidth="1"/>
    <col min="10244" max="10244" width="22.5" style="269" customWidth="1"/>
    <col min="10245" max="10245" width="29.33203125" style="269" customWidth="1"/>
    <col min="10246" max="10496" width="9.33203125" style="269"/>
    <col min="10497" max="10497" width="52.6640625" style="269" customWidth="1"/>
    <col min="10498" max="10498" width="12.5" style="269" customWidth="1"/>
    <col min="10499" max="10499" width="19.6640625" style="269" customWidth="1"/>
    <col min="10500" max="10500" width="22.5" style="269" customWidth="1"/>
    <col min="10501" max="10501" width="29.33203125" style="269" customWidth="1"/>
    <col min="10502" max="10752" width="9.33203125" style="269"/>
    <col min="10753" max="10753" width="52.6640625" style="269" customWidth="1"/>
    <col min="10754" max="10754" width="12.5" style="269" customWidth="1"/>
    <col min="10755" max="10755" width="19.6640625" style="269" customWidth="1"/>
    <col min="10756" max="10756" width="22.5" style="269" customWidth="1"/>
    <col min="10757" max="10757" width="29.33203125" style="269" customWidth="1"/>
    <col min="10758" max="11008" width="9.33203125" style="269"/>
    <col min="11009" max="11009" width="52.6640625" style="269" customWidth="1"/>
    <col min="11010" max="11010" width="12.5" style="269" customWidth="1"/>
    <col min="11011" max="11011" width="19.6640625" style="269" customWidth="1"/>
    <col min="11012" max="11012" width="22.5" style="269" customWidth="1"/>
    <col min="11013" max="11013" width="29.33203125" style="269" customWidth="1"/>
    <col min="11014" max="11264" width="9.33203125" style="269"/>
    <col min="11265" max="11265" width="52.6640625" style="269" customWidth="1"/>
    <col min="11266" max="11266" width="12.5" style="269" customWidth="1"/>
    <col min="11267" max="11267" width="19.6640625" style="269" customWidth="1"/>
    <col min="11268" max="11268" width="22.5" style="269" customWidth="1"/>
    <col min="11269" max="11269" width="29.33203125" style="269" customWidth="1"/>
    <col min="11270" max="11520" width="9.33203125" style="269"/>
    <col min="11521" max="11521" width="52.6640625" style="269" customWidth="1"/>
    <col min="11522" max="11522" width="12.5" style="269" customWidth="1"/>
    <col min="11523" max="11523" width="19.6640625" style="269" customWidth="1"/>
    <col min="11524" max="11524" width="22.5" style="269" customWidth="1"/>
    <col min="11525" max="11525" width="29.33203125" style="269" customWidth="1"/>
    <col min="11526" max="11776" width="9.33203125" style="269"/>
    <col min="11777" max="11777" width="52.6640625" style="269" customWidth="1"/>
    <col min="11778" max="11778" width="12.5" style="269" customWidth="1"/>
    <col min="11779" max="11779" width="19.6640625" style="269" customWidth="1"/>
    <col min="11780" max="11780" width="22.5" style="269" customWidth="1"/>
    <col min="11781" max="11781" width="29.33203125" style="269" customWidth="1"/>
    <col min="11782" max="12032" width="9.33203125" style="269"/>
    <col min="12033" max="12033" width="52.6640625" style="269" customWidth="1"/>
    <col min="12034" max="12034" width="12.5" style="269" customWidth="1"/>
    <col min="12035" max="12035" width="19.6640625" style="269" customWidth="1"/>
    <col min="12036" max="12036" width="22.5" style="269" customWidth="1"/>
    <col min="12037" max="12037" width="29.33203125" style="269" customWidth="1"/>
    <col min="12038" max="12288" width="9.33203125" style="269"/>
    <col min="12289" max="12289" width="52.6640625" style="269" customWidth="1"/>
    <col min="12290" max="12290" width="12.5" style="269" customWidth="1"/>
    <col min="12291" max="12291" width="19.6640625" style="269" customWidth="1"/>
    <col min="12292" max="12292" width="22.5" style="269" customWidth="1"/>
    <col min="12293" max="12293" width="29.33203125" style="269" customWidth="1"/>
    <col min="12294" max="12544" width="9.33203125" style="269"/>
    <col min="12545" max="12545" width="52.6640625" style="269" customWidth="1"/>
    <col min="12546" max="12546" width="12.5" style="269" customWidth="1"/>
    <col min="12547" max="12547" width="19.6640625" style="269" customWidth="1"/>
    <col min="12548" max="12548" width="22.5" style="269" customWidth="1"/>
    <col min="12549" max="12549" width="29.33203125" style="269" customWidth="1"/>
    <col min="12550" max="12800" width="9.33203125" style="269"/>
    <col min="12801" max="12801" width="52.6640625" style="269" customWidth="1"/>
    <col min="12802" max="12802" width="12.5" style="269" customWidth="1"/>
    <col min="12803" max="12803" width="19.6640625" style="269" customWidth="1"/>
    <col min="12804" max="12804" width="22.5" style="269" customWidth="1"/>
    <col min="12805" max="12805" width="29.33203125" style="269" customWidth="1"/>
    <col min="12806" max="13056" width="9.33203125" style="269"/>
    <col min="13057" max="13057" width="52.6640625" style="269" customWidth="1"/>
    <col min="13058" max="13058" width="12.5" style="269" customWidth="1"/>
    <col min="13059" max="13059" width="19.6640625" style="269" customWidth="1"/>
    <col min="13060" max="13060" width="22.5" style="269" customWidth="1"/>
    <col min="13061" max="13061" width="29.33203125" style="269" customWidth="1"/>
    <col min="13062" max="13312" width="9.33203125" style="269"/>
    <col min="13313" max="13313" width="52.6640625" style="269" customWidth="1"/>
    <col min="13314" max="13314" width="12.5" style="269" customWidth="1"/>
    <col min="13315" max="13315" width="19.6640625" style="269" customWidth="1"/>
    <col min="13316" max="13316" width="22.5" style="269" customWidth="1"/>
    <col min="13317" max="13317" width="29.33203125" style="269" customWidth="1"/>
    <col min="13318" max="13568" width="9.33203125" style="269"/>
    <col min="13569" max="13569" width="52.6640625" style="269" customWidth="1"/>
    <col min="13570" max="13570" width="12.5" style="269" customWidth="1"/>
    <col min="13571" max="13571" width="19.6640625" style="269" customWidth="1"/>
    <col min="13572" max="13572" width="22.5" style="269" customWidth="1"/>
    <col min="13573" max="13573" width="29.33203125" style="269" customWidth="1"/>
    <col min="13574" max="13824" width="9.33203125" style="269"/>
    <col min="13825" max="13825" width="52.6640625" style="269" customWidth="1"/>
    <col min="13826" max="13826" width="12.5" style="269" customWidth="1"/>
    <col min="13827" max="13827" width="19.6640625" style="269" customWidth="1"/>
    <col min="13828" max="13828" width="22.5" style="269" customWidth="1"/>
    <col min="13829" max="13829" width="29.33203125" style="269" customWidth="1"/>
    <col min="13830" max="14080" width="9.33203125" style="269"/>
    <col min="14081" max="14081" width="52.6640625" style="269" customWidth="1"/>
    <col min="14082" max="14082" width="12.5" style="269" customWidth="1"/>
    <col min="14083" max="14083" width="19.6640625" style="269" customWidth="1"/>
    <col min="14084" max="14084" width="22.5" style="269" customWidth="1"/>
    <col min="14085" max="14085" width="29.33203125" style="269" customWidth="1"/>
    <col min="14086" max="14336" width="9.33203125" style="269"/>
    <col min="14337" max="14337" width="52.6640625" style="269" customWidth="1"/>
    <col min="14338" max="14338" width="12.5" style="269" customWidth="1"/>
    <col min="14339" max="14339" width="19.6640625" style="269" customWidth="1"/>
    <col min="14340" max="14340" width="22.5" style="269" customWidth="1"/>
    <col min="14341" max="14341" width="29.33203125" style="269" customWidth="1"/>
    <col min="14342" max="14592" width="9.33203125" style="269"/>
    <col min="14593" max="14593" width="52.6640625" style="269" customWidth="1"/>
    <col min="14594" max="14594" width="12.5" style="269" customWidth="1"/>
    <col min="14595" max="14595" width="19.6640625" style="269" customWidth="1"/>
    <col min="14596" max="14596" width="22.5" style="269" customWidth="1"/>
    <col min="14597" max="14597" width="29.33203125" style="269" customWidth="1"/>
    <col min="14598" max="14848" width="9.33203125" style="269"/>
    <col min="14849" max="14849" width="52.6640625" style="269" customWidth="1"/>
    <col min="14850" max="14850" width="12.5" style="269" customWidth="1"/>
    <col min="14851" max="14851" width="19.6640625" style="269" customWidth="1"/>
    <col min="14852" max="14852" width="22.5" style="269" customWidth="1"/>
    <col min="14853" max="14853" width="29.33203125" style="269" customWidth="1"/>
    <col min="14854" max="15104" width="9.33203125" style="269"/>
    <col min="15105" max="15105" width="52.6640625" style="269" customWidth="1"/>
    <col min="15106" max="15106" width="12.5" style="269" customWidth="1"/>
    <col min="15107" max="15107" width="19.6640625" style="269" customWidth="1"/>
    <col min="15108" max="15108" width="22.5" style="269" customWidth="1"/>
    <col min="15109" max="15109" width="29.33203125" style="269" customWidth="1"/>
    <col min="15110" max="15360" width="9.33203125" style="269"/>
    <col min="15361" max="15361" width="52.6640625" style="269" customWidth="1"/>
    <col min="15362" max="15362" width="12.5" style="269" customWidth="1"/>
    <col min="15363" max="15363" width="19.6640625" style="269" customWidth="1"/>
    <col min="15364" max="15364" width="22.5" style="269" customWidth="1"/>
    <col min="15365" max="15365" width="29.33203125" style="269" customWidth="1"/>
    <col min="15366" max="15616" width="9.33203125" style="269"/>
    <col min="15617" max="15617" width="52.6640625" style="269" customWidth="1"/>
    <col min="15618" max="15618" width="12.5" style="269" customWidth="1"/>
    <col min="15619" max="15619" width="19.6640625" style="269" customWidth="1"/>
    <col min="15620" max="15620" width="22.5" style="269" customWidth="1"/>
    <col min="15621" max="15621" width="29.33203125" style="269" customWidth="1"/>
    <col min="15622" max="15872" width="9.33203125" style="269"/>
    <col min="15873" max="15873" width="52.6640625" style="269" customWidth="1"/>
    <col min="15874" max="15874" width="12.5" style="269" customWidth="1"/>
    <col min="15875" max="15875" width="19.6640625" style="269" customWidth="1"/>
    <col min="15876" max="15876" width="22.5" style="269" customWidth="1"/>
    <col min="15877" max="15877" width="29.33203125" style="269" customWidth="1"/>
    <col min="15878" max="16128" width="9.33203125" style="269"/>
    <col min="16129" max="16129" width="52.6640625" style="269" customWidth="1"/>
    <col min="16130" max="16130" width="12.5" style="269" customWidth="1"/>
    <col min="16131" max="16131" width="19.6640625" style="269" customWidth="1"/>
    <col min="16132" max="16132" width="22.5" style="269" customWidth="1"/>
    <col min="16133" max="16133" width="29.33203125" style="269" customWidth="1"/>
    <col min="16134" max="16384" width="9.33203125" style="269"/>
  </cols>
  <sheetData>
    <row r="1" spans="1:9" ht="15" customHeight="1">
      <c r="A1" s="1250" t="s">
        <v>257</v>
      </c>
      <c r="B1" s="1250" t="s">
        <v>387</v>
      </c>
      <c r="C1" s="1250" t="s">
        <v>388</v>
      </c>
      <c r="D1" s="1250" t="s">
        <v>1416</v>
      </c>
      <c r="E1" s="1250" t="s">
        <v>1417</v>
      </c>
    </row>
    <row r="2" spans="1:9" ht="15" customHeight="1">
      <c r="A2" s="1250"/>
      <c r="B2" s="1250"/>
      <c r="C2" s="1250"/>
      <c r="D2" s="1250"/>
      <c r="E2" s="1250"/>
    </row>
    <row r="3" spans="1:9" ht="15" customHeight="1">
      <c r="A3" s="531" t="s">
        <v>949</v>
      </c>
      <c r="B3" s="531" t="s">
        <v>965</v>
      </c>
      <c r="C3" s="531" t="s">
        <v>975</v>
      </c>
      <c r="D3" s="531" t="s">
        <v>1290</v>
      </c>
      <c r="E3" s="531" t="s">
        <v>1291</v>
      </c>
    </row>
    <row r="4" spans="1:9" ht="15" customHeight="1">
      <c r="A4" s="532" t="s">
        <v>948</v>
      </c>
      <c r="B4" s="532" t="s">
        <v>949</v>
      </c>
      <c r="C4" s="532"/>
      <c r="D4" s="532"/>
      <c r="E4" s="532"/>
    </row>
    <row r="5" spans="1:9" ht="15" customHeight="1">
      <c r="A5" s="533" t="s">
        <v>1418</v>
      </c>
      <c r="B5" s="533" t="s">
        <v>928</v>
      </c>
      <c r="C5" s="533" t="s">
        <v>118</v>
      </c>
      <c r="D5" s="532">
        <f>'LCTT 2025'!E12</f>
        <v>62256419976</v>
      </c>
      <c r="E5" s="532">
        <f>'LCTT 2025'!F12</f>
        <v>128906720152</v>
      </c>
      <c r="H5" s="269">
        <f>D5-'LCTT 2025'!E12</f>
        <v>0</v>
      </c>
      <c r="I5" s="269">
        <f>E5-'LCTT 2025'!F12</f>
        <v>0</v>
      </c>
    </row>
    <row r="6" spans="1:9" ht="15" customHeight="1">
      <c r="A6" s="533" t="s">
        <v>1419</v>
      </c>
      <c r="B6" s="533" t="s">
        <v>929</v>
      </c>
      <c r="C6" s="533" t="s">
        <v>118</v>
      </c>
      <c r="D6" s="532">
        <f>'LCTT 2025'!E13</f>
        <v>-46074692335</v>
      </c>
      <c r="E6" s="532">
        <f>'LCTT 2025'!F13</f>
        <v>-126829259311</v>
      </c>
      <c r="H6" s="269">
        <f>D6-'LCTT 2025'!E13</f>
        <v>0</v>
      </c>
      <c r="I6" s="269">
        <f>E6-'LCTT 2025'!F13</f>
        <v>0</v>
      </c>
    </row>
    <row r="7" spans="1:9" ht="15" customHeight="1">
      <c r="A7" s="533" t="s">
        <v>1420</v>
      </c>
      <c r="B7" s="533" t="s">
        <v>954</v>
      </c>
      <c r="C7" s="533" t="s">
        <v>118</v>
      </c>
      <c r="D7" s="532">
        <f>'LCTT 2025'!E14</f>
        <v>-3735559607</v>
      </c>
      <c r="E7" s="532">
        <f>'LCTT 2025'!F14</f>
        <v>-3734391438</v>
      </c>
      <c r="H7" s="269">
        <f>D7-'LCTT 2025'!E14</f>
        <v>0</v>
      </c>
      <c r="I7" s="269">
        <f>E7-'LCTT 2025'!F14</f>
        <v>0</v>
      </c>
    </row>
    <row r="8" spans="1:9" ht="15" customHeight="1">
      <c r="A8" s="533" t="s">
        <v>1421</v>
      </c>
      <c r="B8" s="533" t="s">
        <v>956</v>
      </c>
      <c r="C8" s="533" t="s">
        <v>118</v>
      </c>
      <c r="D8" s="532">
        <f>'LCTT 2025'!E15</f>
        <v>0</v>
      </c>
      <c r="E8" s="532">
        <f>'LCTT 2025'!F15</f>
        <v>0</v>
      </c>
      <c r="H8" s="269">
        <f>D8-'LCTT 2025'!E15</f>
        <v>0</v>
      </c>
      <c r="I8" s="269">
        <f>E8-'LCTT 2025'!F15</f>
        <v>0</v>
      </c>
    </row>
    <row r="9" spans="1:9" ht="15" customHeight="1">
      <c r="A9" s="533" t="s">
        <v>1422</v>
      </c>
      <c r="B9" s="533" t="s">
        <v>958</v>
      </c>
      <c r="C9" s="533" t="s">
        <v>118</v>
      </c>
      <c r="D9" s="532">
        <f>'LCTT 2025'!E16</f>
        <v>-1328985213</v>
      </c>
      <c r="E9" s="532">
        <f>'LCTT 2025'!F16</f>
        <v>-1417060113</v>
      </c>
      <c r="H9" s="269">
        <f>D9-'LCTT 2025'!E16</f>
        <v>0</v>
      </c>
      <c r="I9" s="269">
        <f>E9-'LCTT 2025'!F16</f>
        <v>0</v>
      </c>
    </row>
    <row r="10" spans="1:9" ht="15" customHeight="1">
      <c r="A10" s="533" t="s">
        <v>1423</v>
      </c>
      <c r="B10" s="533" t="s">
        <v>960</v>
      </c>
      <c r="C10" s="533" t="s">
        <v>118</v>
      </c>
      <c r="D10" s="532">
        <f>'LCTT 2025'!E17</f>
        <v>304053008</v>
      </c>
      <c r="E10" s="532">
        <f>'LCTT 2025'!F17</f>
        <v>214560203</v>
      </c>
      <c r="H10" s="269">
        <f>D10-'LCTT 2025'!E17</f>
        <v>0</v>
      </c>
      <c r="I10" s="269">
        <f>E10-'LCTT 2025'!F17</f>
        <v>0</v>
      </c>
    </row>
    <row r="11" spans="1:9" ht="15" customHeight="1">
      <c r="A11" s="533" t="s">
        <v>1424</v>
      </c>
      <c r="B11" s="533" t="s">
        <v>962</v>
      </c>
      <c r="C11" s="533" t="s">
        <v>118</v>
      </c>
      <c r="D11" s="532">
        <f>'LCTT 2025'!E18</f>
        <v>-1103054144</v>
      </c>
      <c r="E11" s="532">
        <f>'LCTT 2025'!F18</f>
        <v>-1569940354</v>
      </c>
      <c r="H11" s="269">
        <f>D11-'LCTT 2025'!E18</f>
        <v>0</v>
      </c>
      <c r="I11" s="269">
        <f>E11-'LCTT 2025'!F18</f>
        <v>0</v>
      </c>
    </row>
    <row r="12" spans="1:9" ht="15" customHeight="1">
      <c r="A12" s="532" t="s">
        <v>963</v>
      </c>
      <c r="B12" s="532" t="s">
        <v>932</v>
      </c>
      <c r="C12" s="533" t="s">
        <v>118</v>
      </c>
      <c r="D12" s="532">
        <f>'LCTT 2025'!E19</f>
        <v>10318181685</v>
      </c>
      <c r="E12" s="532">
        <f>'LCTT 2025'!F19</f>
        <v>-4429370861</v>
      </c>
      <c r="H12" s="269">
        <f>D12-'LCTT 2025'!E19</f>
        <v>0</v>
      </c>
      <c r="I12" s="269">
        <f>E12-'LCTT 2025'!F19</f>
        <v>0</v>
      </c>
    </row>
    <row r="13" spans="1:9" ht="15" customHeight="1">
      <c r="A13" s="532" t="s">
        <v>964</v>
      </c>
      <c r="B13" s="532" t="s">
        <v>965</v>
      </c>
      <c r="C13" s="533" t="s">
        <v>118</v>
      </c>
      <c r="D13" s="532"/>
      <c r="E13" s="532"/>
      <c r="H13" s="269" t="e">
        <f>D13-'LCTT 2025'!#REF!</f>
        <v>#REF!</v>
      </c>
      <c r="I13" s="269" t="e">
        <f>E13-'LCTT 2025'!#REF!</f>
        <v>#REF!</v>
      </c>
    </row>
    <row r="14" spans="1:9" ht="15" customHeight="1">
      <c r="A14" s="533" t="s">
        <v>1425</v>
      </c>
      <c r="B14" s="533" t="s">
        <v>933</v>
      </c>
      <c r="C14" s="533"/>
      <c r="D14" s="532">
        <f>'LCTT 2025'!E21</f>
        <v>-271800000</v>
      </c>
      <c r="E14" s="532">
        <f>'LCTT 2025'!F21</f>
        <v>0</v>
      </c>
      <c r="H14" s="269">
        <f>D14-'LCTT 2025'!E20</f>
        <v>-271800000</v>
      </c>
      <c r="I14" s="269">
        <f>E14-'LCTT 2025'!F21</f>
        <v>0</v>
      </c>
    </row>
    <row r="15" spans="1:9" ht="15" customHeight="1">
      <c r="A15" s="533" t="s">
        <v>1426</v>
      </c>
      <c r="B15" s="533" t="s">
        <v>934</v>
      </c>
      <c r="C15" s="533" t="s">
        <v>118</v>
      </c>
      <c r="D15" s="532">
        <f>'LCTT 2025'!E22</f>
        <v>0</v>
      </c>
      <c r="E15" s="532">
        <f>'LCTT 2025'!F22</f>
        <v>0</v>
      </c>
      <c r="H15" s="269">
        <f>D15-'LCTT 2025'!E21</f>
        <v>271800000</v>
      </c>
      <c r="I15" s="269">
        <f>E15-'LCTT 2025'!F22</f>
        <v>0</v>
      </c>
    </row>
    <row r="16" spans="1:9" ht="15" customHeight="1">
      <c r="A16" s="533" t="s">
        <v>1427</v>
      </c>
      <c r="B16" s="533" t="s">
        <v>1288</v>
      </c>
      <c r="C16" s="533" t="s">
        <v>118</v>
      </c>
      <c r="D16" s="532">
        <f>'LCTT 2025'!E23</f>
        <v>0</v>
      </c>
      <c r="E16" s="532">
        <f>'LCTT 2025'!F23</f>
        <v>0</v>
      </c>
      <c r="H16" s="269">
        <f>D16-'LCTT 2025'!E22</f>
        <v>0</v>
      </c>
      <c r="I16" s="269">
        <f>E16-'LCTT 2025'!F23</f>
        <v>0</v>
      </c>
    </row>
    <row r="17" spans="1:9" ht="15" customHeight="1">
      <c r="A17" s="533" t="s">
        <v>1428</v>
      </c>
      <c r="B17" s="533" t="s">
        <v>1429</v>
      </c>
      <c r="C17" s="533" t="s">
        <v>118</v>
      </c>
      <c r="D17" s="532">
        <f>'LCTT 2025'!E24</f>
        <v>0</v>
      </c>
      <c r="E17" s="532">
        <f>'LCTT 2025'!F24</f>
        <v>0</v>
      </c>
      <c r="H17" s="269">
        <f>D17-'LCTT 2025'!E23</f>
        <v>0</v>
      </c>
      <c r="I17" s="269">
        <f>E17-'LCTT 2025'!F24</f>
        <v>0</v>
      </c>
    </row>
    <row r="18" spans="1:9" ht="15" customHeight="1">
      <c r="A18" s="533" t="s">
        <v>1430</v>
      </c>
      <c r="B18" s="533" t="s">
        <v>935</v>
      </c>
      <c r="C18" s="533" t="s">
        <v>118</v>
      </c>
      <c r="D18" s="532">
        <f>'LCTT 2025'!E25</f>
        <v>0</v>
      </c>
      <c r="E18" s="532">
        <f>'LCTT 2025'!F25</f>
        <v>0</v>
      </c>
      <c r="H18" s="269">
        <f>D18-'LCTT 2025'!E24</f>
        <v>0</v>
      </c>
      <c r="I18" s="269">
        <f>E18-'LCTT 2025'!F25</f>
        <v>0</v>
      </c>
    </row>
    <row r="19" spans="1:9" ht="15" customHeight="1">
      <c r="A19" s="533" t="s">
        <v>1431</v>
      </c>
      <c r="B19" s="533" t="s">
        <v>1432</v>
      </c>
      <c r="C19" s="533" t="s">
        <v>118</v>
      </c>
      <c r="D19" s="532">
        <f>'LCTT 2025'!E26</f>
        <v>0</v>
      </c>
      <c r="E19" s="532">
        <f>'LCTT 2025'!F26</f>
        <v>0</v>
      </c>
      <c r="H19" s="269">
        <f>D19-'LCTT 2025'!E25</f>
        <v>0</v>
      </c>
      <c r="I19" s="269">
        <f>E19-'LCTT 2025'!F26</f>
        <v>0</v>
      </c>
    </row>
    <row r="20" spans="1:9" ht="15" customHeight="1">
      <c r="A20" s="533" t="s">
        <v>1433</v>
      </c>
      <c r="B20" s="533" t="s">
        <v>1434</v>
      </c>
      <c r="C20" s="533" t="s">
        <v>118</v>
      </c>
      <c r="D20" s="532">
        <f>'LCTT 2025'!E27</f>
        <v>49179188</v>
      </c>
      <c r="E20" s="532">
        <f>'LCTT 2025'!F27</f>
        <v>2025280529</v>
      </c>
      <c r="H20" s="269">
        <f>D20-'LCTT 2025'!E27</f>
        <v>0</v>
      </c>
      <c r="I20" s="269">
        <f>E20-'LCTT 2025'!F27</f>
        <v>0</v>
      </c>
    </row>
    <row r="21" spans="1:9" ht="15" customHeight="1">
      <c r="A21" s="533" t="s">
        <v>973</v>
      </c>
      <c r="B21" s="533" t="s">
        <v>936</v>
      </c>
      <c r="C21" s="533" t="s">
        <v>118</v>
      </c>
      <c r="D21" s="532">
        <f>'LCTT 2025'!E28</f>
        <v>-222620812</v>
      </c>
      <c r="E21" s="532">
        <f>'LCTT 2025'!F28</f>
        <v>2025280529</v>
      </c>
      <c r="H21" s="269">
        <f>D21-'LCTT 2025'!E28</f>
        <v>0</v>
      </c>
      <c r="I21" s="269">
        <f>E21-'LCTT 2025'!F28</f>
        <v>0</v>
      </c>
    </row>
    <row r="22" spans="1:9" ht="15" customHeight="1">
      <c r="A22" s="532" t="s">
        <v>974</v>
      </c>
      <c r="B22" s="532" t="s">
        <v>975</v>
      </c>
      <c r="C22" s="533" t="s">
        <v>118</v>
      </c>
      <c r="D22" s="532"/>
      <c r="E22" s="532"/>
      <c r="H22" s="269" t="e">
        <f>D22-'LCTT 2025'!#REF!</f>
        <v>#REF!</v>
      </c>
      <c r="I22" s="269" t="e">
        <f>E22-'LCTT 2025'!#REF!</f>
        <v>#REF!</v>
      </c>
    </row>
    <row r="23" spans="1:9" ht="15" customHeight="1">
      <c r="A23" s="532" t="s">
        <v>1435</v>
      </c>
      <c r="B23" s="532" t="s">
        <v>937</v>
      </c>
      <c r="C23" s="533" t="s">
        <v>118</v>
      </c>
      <c r="D23" s="532" t="e">
        <f>'LCTT 2025'!#REF!</f>
        <v>#REF!</v>
      </c>
      <c r="E23" s="532" t="e">
        <f>'LCTT 2025'!#REF!</f>
        <v>#REF!</v>
      </c>
      <c r="H23" s="269" t="e">
        <f>D23-'LCTT 2025'!E29</f>
        <v>#REF!</v>
      </c>
      <c r="I23" s="269" t="e">
        <f>E23-'LCTT 2025'!F29</f>
        <v>#REF!</v>
      </c>
    </row>
    <row r="24" spans="1:9" ht="15" customHeight="1">
      <c r="A24" s="533" t="s">
        <v>1436</v>
      </c>
      <c r="B24" s="533" t="s">
        <v>938</v>
      </c>
      <c r="C24" s="533" t="s">
        <v>118</v>
      </c>
      <c r="D24" s="532">
        <f>'LCTT 2025'!E31</f>
        <v>0</v>
      </c>
      <c r="E24" s="532">
        <f>'LCTT 2025'!F31</f>
        <v>0</v>
      </c>
      <c r="H24" s="269" t="e">
        <f>D24-'LCTT 2025'!#REF!</f>
        <v>#REF!</v>
      </c>
      <c r="I24" s="269" t="e">
        <f>E24-'LCTT 2025'!#REF!</f>
        <v>#REF!</v>
      </c>
    </row>
    <row r="25" spans="1:9" ht="15" customHeight="1">
      <c r="A25" s="533" t="s">
        <v>1437</v>
      </c>
      <c r="B25" s="533" t="s">
        <v>1438</v>
      </c>
      <c r="C25" s="533" t="s">
        <v>118</v>
      </c>
      <c r="D25" s="532">
        <f>'LCTT 2025'!E32</f>
        <v>0</v>
      </c>
      <c r="E25" s="532">
        <f>'LCTT 2025'!F32</f>
        <v>0</v>
      </c>
      <c r="H25" s="269">
        <f>D25-'LCTT 2025'!E31</f>
        <v>0</v>
      </c>
      <c r="I25" s="269">
        <f>E25-'LCTT 2025'!F31</f>
        <v>0</v>
      </c>
    </row>
    <row r="26" spans="1:9" ht="15" customHeight="1">
      <c r="A26" s="533" t="s">
        <v>1439</v>
      </c>
      <c r="B26" s="533" t="s">
        <v>1440</v>
      </c>
      <c r="C26" s="533" t="s">
        <v>118</v>
      </c>
      <c r="D26" s="532">
        <f>'LCTT 2025'!E33</f>
        <v>0</v>
      </c>
      <c r="E26" s="532">
        <f>'LCTT 2025'!F33</f>
        <v>0</v>
      </c>
      <c r="H26" s="269">
        <f>D26-'LCTT 2025'!E32</f>
        <v>0</v>
      </c>
      <c r="I26" s="269">
        <f>E26-'LCTT 2025'!F32</f>
        <v>0</v>
      </c>
    </row>
    <row r="27" spans="1:9" ht="15" customHeight="1">
      <c r="A27" s="533" t="s">
        <v>1441</v>
      </c>
      <c r="B27" s="533" t="s">
        <v>1442</v>
      </c>
      <c r="C27" s="533" t="s">
        <v>118</v>
      </c>
      <c r="D27" s="532">
        <f>'LCTT 2025'!E34</f>
        <v>0</v>
      </c>
      <c r="E27" s="532">
        <f>'LCTT 2025'!F34</f>
        <v>0</v>
      </c>
      <c r="H27" s="269">
        <f>D27-'LCTT 2025'!E33</f>
        <v>0</v>
      </c>
      <c r="I27" s="269">
        <f>E27-'LCTT 2025'!F33</f>
        <v>0</v>
      </c>
    </row>
    <row r="28" spans="1:9" ht="15" customHeight="1">
      <c r="A28" s="533" t="s">
        <v>1443</v>
      </c>
      <c r="B28" s="533" t="s">
        <v>1444</v>
      </c>
      <c r="C28" s="533" t="s">
        <v>118</v>
      </c>
      <c r="D28" s="532">
        <f>'LCTT 2025'!E35</f>
        <v>0</v>
      </c>
      <c r="E28" s="532">
        <f>'LCTT 2025'!F35</f>
        <v>0</v>
      </c>
      <c r="H28" s="269">
        <f>D28-'LCTT 2025'!E34</f>
        <v>0</v>
      </c>
      <c r="I28" s="269">
        <f>E28-'LCTT 2025'!F34</f>
        <v>0</v>
      </c>
    </row>
    <row r="29" spans="1:9" ht="15" customHeight="1">
      <c r="A29" s="533" t="s">
        <v>981</v>
      </c>
      <c r="B29" s="533" t="s">
        <v>939</v>
      </c>
      <c r="C29" s="533" t="s">
        <v>118</v>
      </c>
      <c r="D29" s="532">
        <f>'LCTT 2025'!E36</f>
        <v>0</v>
      </c>
      <c r="E29" s="532">
        <f>'LCTT 2025'!F36</f>
        <v>0</v>
      </c>
      <c r="H29" s="269">
        <f>D29-'LCTT 2025'!E35</f>
        <v>0</v>
      </c>
      <c r="I29" s="269">
        <f>E29-'LCTT 2025'!F35</f>
        <v>0</v>
      </c>
    </row>
    <row r="30" spans="1:9" ht="15" customHeight="1">
      <c r="A30" s="533" t="s">
        <v>1445</v>
      </c>
      <c r="B30" s="533" t="s">
        <v>940</v>
      </c>
      <c r="C30" s="533" t="s">
        <v>118</v>
      </c>
      <c r="D30" s="532">
        <f>'LCTT 2025'!E37</f>
        <v>10095560873</v>
      </c>
      <c r="E30" s="532">
        <f>'LCTT 2025'!F37</f>
        <v>-2404090332</v>
      </c>
      <c r="H30" s="269">
        <f>D30-'LCTT 2025'!E37</f>
        <v>0</v>
      </c>
      <c r="I30" s="269">
        <f>E30-'LCTT 2025'!F37</f>
        <v>0</v>
      </c>
    </row>
    <row r="31" spans="1:9" ht="15" customHeight="1">
      <c r="A31" s="533" t="s">
        <v>983</v>
      </c>
      <c r="B31" s="533" t="s">
        <v>943</v>
      </c>
      <c r="C31" s="533" t="s">
        <v>118</v>
      </c>
      <c r="D31" s="532">
        <f>'LCTT 2025'!E38</f>
        <v>2420751809</v>
      </c>
      <c r="E31" s="532">
        <f>'LCTT 2025'!F38</f>
        <v>4824842141</v>
      </c>
      <c r="H31" s="269">
        <f>D31-'LCTT 2025'!E38</f>
        <v>0</v>
      </c>
      <c r="I31" s="269">
        <f>E31-'LCTT 2025'!F38</f>
        <v>0</v>
      </c>
    </row>
    <row r="32" spans="1:9" ht="15" customHeight="1">
      <c r="A32" s="533" t="s">
        <v>1446</v>
      </c>
      <c r="B32" s="533" t="s">
        <v>1447</v>
      </c>
      <c r="C32" s="533" t="s">
        <v>118</v>
      </c>
      <c r="D32" s="532">
        <f>'LCTT 2025'!E39</f>
        <v>0</v>
      </c>
      <c r="E32" s="532">
        <f>'LCTT 2025'!F39</f>
        <v>0</v>
      </c>
      <c r="H32" s="269">
        <f>D32-'LCTT 2025'!E39</f>
        <v>0</v>
      </c>
      <c r="I32" s="269">
        <f>E32-'LCTT 2025'!F39</f>
        <v>0</v>
      </c>
    </row>
    <row r="33" spans="1:9" ht="15" customHeight="1">
      <c r="A33" s="533" t="s">
        <v>1448</v>
      </c>
      <c r="B33" s="533" t="s">
        <v>944</v>
      </c>
      <c r="C33" s="533" t="s">
        <v>118</v>
      </c>
      <c r="D33" s="532">
        <f>'LCTT 2025'!E40</f>
        <v>12516312682</v>
      </c>
      <c r="E33" s="532">
        <f>'LCTT 2025'!F40</f>
        <v>2420751809</v>
      </c>
      <c r="H33" s="269">
        <f>D33-'LCTT 2025'!E40</f>
        <v>0</v>
      </c>
      <c r="I33" s="269">
        <f>E33-'LCTT 2025'!F40</f>
        <v>0</v>
      </c>
    </row>
    <row r="34" spans="1:9" ht="15" customHeight="1">
      <c r="A34" s="534" t="s">
        <v>118</v>
      </c>
      <c r="B34" s="534" t="s">
        <v>118</v>
      </c>
      <c r="C34" s="534" t="s">
        <v>118</v>
      </c>
      <c r="D34" s="534" t="s">
        <v>118</v>
      </c>
      <c r="E34" s="534" t="s">
        <v>118</v>
      </c>
    </row>
  </sheetData>
  <mergeCells count="5">
    <mergeCell ref="A1:A2"/>
    <mergeCell ref="B1:B2"/>
    <mergeCell ref="C1:C2"/>
    <mergeCell ref="D1:D2"/>
    <mergeCell ref="E1:E2"/>
  </mergeCells>
  <pageMargins left="0.75" right="0.75" top="1" bottom="1" header="0.5" footer="0.5"/>
  <pageSetup orientation="portrait" horizontalDpi="300" verticalDpi="300"/>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1A01B-95D9-40CD-9264-F846908DEE1F}">
  <sheetPr>
    <tabColor theme="9" tint="0.59999389629810485"/>
    <outlinePr summaryBelow="0" summaryRight="0"/>
    <pageSetUpPr autoPageBreaks="0" fitToPage="1"/>
  </sheetPr>
  <dimension ref="A1:U15"/>
  <sheetViews>
    <sheetView topLeftCell="B1" workbookViewId="0">
      <selection activeCell="G123" sqref="G123:G124"/>
    </sheetView>
  </sheetViews>
  <sheetFormatPr defaultRowHeight="12.75"/>
  <cols>
    <col min="1" max="1" width="37" style="269" customWidth="1"/>
    <col min="2" max="2" width="8.6640625" style="269" customWidth="1"/>
    <col min="3" max="3" width="14" style="269" customWidth="1"/>
    <col min="4" max="4" width="13" style="269" customWidth="1"/>
    <col min="5" max="5" width="12.5" style="269" customWidth="1"/>
    <col min="6" max="7" width="15.6640625" style="269" customWidth="1"/>
    <col min="8" max="8" width="15.83203125" style="269" customWidth="1"/>
    <col min="9" max="9" width="15.1640625" style="269" customWidth="1"/>
    <col min="10" max="10" width="12.1640625" style="269" customWidth="1"/>
    <col min="11" max="11" width="13.33203125" style="269" customWidth="1"/>
    <col min="12" max="256" width="9.33203125" style="269"/>
    <col min="257" max="257" width="37" style="269" customWidth="1"/>
    <col min="258" max="258" width="8.6640625" style="269" customWidth="1"/>
    <col min="259" max="259" width="14" style="269" customWidth="1"/>
    <col min="260" max="260" width="13" style="269" customWidth="1"/>
    <col min="261" max="261" width="12.5" style="269" customWidth="1"/>
    <col min="262" max="263" width="15.6640625" style="269" customWidth="1"/>
    <col min="264" max="264" width="15.83203125" style="269" customWidth="1"/>
    <col min="265" max="265" width="15.1640625" style="269" customWidth="1"/>
    <col min="266" max="266" width="12.1640625" style="269" customWidth="1"/>
    <col min="267" max="267" width="13.33203125" style="269" customWidth="1"/>
    <col min="268" max="512" width="9.33203125" style="269"/>
    <col min="513" max="513" width="37" style="269" customWidth="1"/>
    <col min="514" max="514" width="8.6640625" style="269" customWidth="1"/>
    <col min="515" max="515" width="14" style="269" customWidth="1"/>
    <col min="516" max="516" width="13" style="269" customWidth="1"/>
    <col min="517" max="517" width="12.5" style="269" customWidth="1"/>
    <col min="518" max="519" width="15.6640625" style="269" customWidth="1"/>
    <col min="520" max="520" width="15.83203125" style="269" customWidth="1"/>
    <col min="521" max="521" width="15.1640625" style="269" customWidth="1"/>
    <col min="522" max="522" width="12.1640625" style="269" customWidth="1"/>
    <col min="523" max="523" width="13.33203125" style="269" customWidth="1"/>
    <col min="524" max="768" width="9.33203125" style="269"/>
    <col min="769" max="769" width="37" style="269" customWidth="1"/>
    <col min="770" max="770" width="8.6640625" style="269" customWidth="1"/>
    <col min="771" max="771" width="14" style="269" customWidth="1"/>
    <col min="772" max="772" width="13" style="269" customWidth="1"/>
    <col min="773" max="773" width="12.5" style="269" customWidth="1"/>
    <col min="774" max="775" width="15.6640625" style="269" customWidth="1"/>
    <col min="776" max="776" width="15.83203125" style="269" customWidth="1"/>
    <col min="777" max="777" width="15.1640625" style="269" customWidth="1"/>
    <col min="778" max="778" width="12.1640625" style="269" customWidth="1"/>
    <col min="779" max="779" width="13.33203125" style="269" customWidth="1"/>
    <col min="780" max="1024" width="9.33203125" style="269"/>
    <col min="1025" max="1025" width="37" style="269" customWidth="1"/>
    <col min="1026" max="1026" width="8.6640625" style="269" customWidth="1"/>
    <col min="1027" max="1027" width="14" style="269" customWidth="1"/>
    <col min="1028" max="1028" width="13" style="269" customWidth="1"/>
    <col min="1029" max="1029" width="12.5" style="269" customWidth="1"/>
    <col min="1030" max="1031" width="15.6640625" style="269" customWidth="1"/>
    <col min="1032" max="1032" width="15.83203125" style="269" customWidth="1"/>
    <col min="1033" max="1033" width="15.1640625" style="269" customWidth="1"/>
    <col min="1034" max="1034" width="12.1640625" style="269" customWidth="1"/>
    <col min="1035" max="1035" width="13.33203125" style="269" customWidth="1"/>
    <col min="1036" max="1280" width="9.33203125" style="269"/>
    <col min="1281" max="1281" width="37" style="269" customWidth="1"/>
    <col min="1282" max="1282" width="8.6640625" style="269" customWidth="1"/>
    <col min="1283" max="1283" width="14" style="269" customWidth="1"/>
    <col min="1284" max="1284" width="13" style="269" customWidth="1"/>
    <col min="1285" max="1285" width="12.5" style="269" customWidth="1"/>
    <col min="1286" max="1287" width="15.6640625" style="269" customWidth="1"/>
    <col min="1288" max="1288" width="15.83203125" style="269" customWidth="1"/>
    <col min="1289" max="1289" width="15.1640625" style="269" customWidth="1"/>
    <col min="1290" max="1290" width="12.1640625" style="269" customWidth="1"/>
    <col min="1291" max="1291" width="13.33203125" style="269" customWidth="1"/>
    <col min="1292" max="1536" width="9.33203125" style="269"/>
    <col min="1537" max="1537" width="37" style="269" customWidth="1"/>
    <col min="1538" max="1538" width="8.6640625" style="269" customWidth="1"/>
    <col min="1539" max="1539" width="14" style="269" customWidth="1"/>
    <col min="1540" max="1540" width="13" style="269" customWidth="1"/>
    <col min="1541" max="1541" width="12.5" style="269" customWidth="1"/>
    <col min="1542" max="1543" width="15.6640625" style="269" customWidth="1"/>
    <col min="1544" max="1544" width="15.83203125" style="269" customWidth="1"/>
    <col min="1545" max="1545" width="15.1640625" style="269" customWidth="1"/>
    <col min="1546" max="1546" width="12.1640625" style="269" customWidth="1"/>
    <col min="1547" max="1547" width="13.33203125" style="269" customWidth="1"/>
    <col min="1548" max="1792" width="9.33203125" style="269"/>
    <col min="1793" max="1793" width="37" style="269" customWidth="1"/>
    <col min="1794" max="1794" width="8.6640625" style="269" customWidth="1"/>
    <col min="1795" max="1795" width="14" style="269" customWidth="1"/>
    <col min="1796" max="1796" width="13" style="269" customWidth="1"/>
    <col min="1797" max="1797" width="12.5" style="269" customWidth="1"/>
    <col min="1798" max="1799" width="15.6640625" style="269" customWidth="1"/>
    <col min="1800" max="1800" width="15.83203125" style="269" customWidth="1"/>
    <col min="1801" max="1801" width="15.1640625" style="269" customWidth="1"/>
    <col min="1802" max="1802" width="12.1640625" style="269" customWidth="1"/>
    <col min="1803" max="1803" width="13.33203125" style="269" customWidth="1"/>
    <col min="1804" max="2048" width="9.33203125" style="269"/>
    <col min="2049" max="2049" width="37" style="269" customWidth="1"/>
    <col min="2050" max="2050" width="8.6640625" style="269" customWidth="1"/>
    <col min="2051" max="2051" width="14" style="269" customWidth="1"/>
    <col min="2052" max="2052" width="13" style="269" customWidth="1"/>
    <col min="2053" max="2053" width="12.5" style="269" customWidth="1"/>
    <col min="2054" max="2055" width="15.6640625" style="269" customWidth="1"/>
    <col min="2056" max="2056" width="15.83203125" style="269" customWidth="1"/>
    <col min="2057" max="2057" width="15.1640625" style="269" customWidth="1"/>
    <col min="2058" max="2058" width="12.1640625" style="269" customWidth="1"/>
    <col min="2059" max="2059" width="13.33203125" style="269" customWidth="1"/>
    <col min="2060" max="2304" width="9.33203125" style="269"/>
    <col min="2305" max="2305" width="37" style="269" customWidth="1"/>
    <col min="2306" max="2306" width="8.6640625" style="269" customWidth="1"/>
    <col min="2307" max="2307" width="14" style="269" customWidth="1"/>
    <col min="2308" max="2308" width="13" style="269" customWidth="1"/>
    <col min="2309" max="2309" width="12.5" style="269" customWidth="1"/>
    <col min="2310" max="2311" width="15.6640625" style="269" customWidth="1"/>
    <col min="2312" max="2312" width="15.83203125" style="269" customWidth="1"/>
    <col min="2313" max="2313" width="15.1640625" style="269" customWidth="1"/>
    <col min="2314" max="2314" width="12.1640625" style="269" customWidth="1"/>
    <col min="2315" max="2315" width="13.33203125" style="269" customWidth="1"/>
    <col min="2316" max="2560" width="9.33203125" style="269"/>
    <col min="2561" max="2561" width="37" style="269" customWidth="1"/>
    <col min="2562" max="2562" width="8.6640625" style="269" customWidth="1"/>
    <col min="2563" max="2563" width="14" style="269" customWidth="1"/>
    <col min="2564" max="2564" width="13" style="269" customWidth="1"/>
    <col min="2565" max="2565" width="12.5" style="269" customWidth="1"/>
    <col min="2566" max="2567" width="15.6640625" style="269" customWidth="1"/>
    <col min="2568" max="2568" width="15.83203125" style="269" customWidth="1"/>
    <col min="2569" max="2569" width="15.1640625" style="269" customWidth="1"/>
    <col min="2570" max="2570" width="12.1640625" style="269" customWidth="1"/>
    <col min="2571" max="2571" width="13.33203125" style="269" customWidth="1"/>
    <col min="2572" max="2816" width="9.33203125" style="269"/>
    <col min="2817" max="2817" width="37" style="269" customWidth="1"/>
    <col min="2818" max="2818" width="8.6640625" style="269" customWidth="1"/>
    <col min="2819" max="2819" width="14" style="269" customWidth="1"/>
    <col min="2820" max="2820" width="13" style="269" customWidth="1"/>
    <col min="2821" max="2821" width="12.5" style="269" customWidth="1"/>
    <col min="2822" max="2823" width="15.6640625" style="269" customWidth="1"/>
    <col min="2824" max="2824" width="15.83203125" style="269" customWidth="1"/>
    <col min="2825" max="2825" width="15.1640625" style="269" customWidth="1"/>
    <col min="2826" max="2826" width="12.1640625" style="269" customWidth="1"/>
    <col min="2827" max="2827" width="13.33203125" style="269" customWidth="1"/>
    <col min="2828" max="3072" width="9.33203125" style="269"/>
    <col min="3073" max="3073" width="37" style="269" customWidth="1"/>
    <col min="3074" max="3074" width="8.6640625" style="269" customWidth="1"/>
    <col min="3075" max="3075" width="14" style="269" customWidth="1"/>
    <col min="3076" max="3076" width="13" style="269" customWidth="1"/>
    <col min="3077" max="3077" width="12.5" style="269" customWidth="1"/>
    <col min="3078" max="3079" width="15.6640625" style="269" customWidth="1"/>
    <col min="3080" max="3080" width="15.83203125" style="269" customWidth="1"/>
    <col min="3081" max="3081" width="15.1640625" style="269" customWidth="1"/>
    <col min="3082" max="3082" width="12.1640625" style="269" customWidth="1"/>
    <col min="3083" max="3083" width="13.33203125" style="269" customWidth="1"/>
    <col min="3084" max="3328" width="9.33203125" style="269"/>
    <col min="3329" max="3329" width="37" style="269" customWidth="1"/>
    <col min="3330" max="3330" width="8.6640625" style="269" customWidth="1"/>
    <col min="3331" max="3331" width="14" style="269" customWidth="1"/>
    <col min="3332" max="3332" width="13" style="269" customWidth="1"/>
    <col min="3333" max="3333" width="12.5" style="269" customWidth="1"/>
    <col min="3334" max="3335" width="15.6640625" style="269" customWidth="1"/>
    <col min="3336" max="3336" width="15.83203125" style="269" customWidth="1"/>
    <col min="3337" max="3337" width="15.1640625" style="269" customWidth="1"/>
    <col min="3338" max="3338" width="12.1640625" style="269" customWidth="1"/>
    <col min="3339" max="3339" width="13.33203125" style="269" customWidth="1"/>
    <col min="3340" max="3584" width="9.33203125" style="269"/>
    <col min="3585" max="3585" width="37" style="269" customWidth="1"/>
    <col min="3586" max="3586" width="8.6640625" style="269" customWidth="1"/>
    <col min="3587" max="3587" width="14" style="269" customWidth="1"/>
    <col min="3588" max="3588" width="13" style="269" customWidth="1"/>
    <col min="3589" max="3589" width="12.5" style="269" customWidth="1"/>
    <col min="3590" max="3591" width="15.6640625" style="269" customWidth="1"/>
    <col min="3592" max="3592" width="15.83203125" style="269" customWidth="1"/>
    <col min="3593" max="3593" width="15.1640625" style="269" customWidth="1"/>
    <col min="3594" max="3594" width="12.1640625" style="269" customWidth="1"/>
    <col min="3595" max="3595" width="13.33203125" style="269" customWidth="1"/>
    <col min="3596" max="3840" width="9.33203125" style="269"/>
    <col min="3841" max="3841" width="37" style="269" customWidth="1"/>
    <col min="3842" max="3842" width="8.6640625" style="269" customWidth="1"/>
    <col min="3843" max="3843" width="14" style="269" customWidth="1"/>
    <col min="3844" max="3844" width="13" style="269" customWidth="1"/>
    <col min="3845" max="3845" width="12.5" style="269" customWidth="1"/>
    <col min="3846" max="3847" width="15.6640625" style="269" customWidth="1"/>
    <col min="3848" max="3848" width="15.83203125" style="269" customWidth="1"/>
    <col min="3849" max="3849" width="15.1640625" style="269" customWidth="1"/>
    <col min="3850" max="3850" width="12.1640625" style="269" customWidth="1"/>
    <col min="3851" max="3851" width="13.33203125" style="269" customWidth="1"/>
    <col min="3852" max="4096" width="9.33203125" style="269"/>
    <col min="4097" max="4097" width="37" style="269" customWidth="1"/>
    <col min="4098" max="4098" width="8.6640625" style="269" customWidth="1"/>
    <col min="4099" max="4099" width="14" style="269" customWidth="1"/>
    <col min="4100" max="4100" width="13" style="269" customWidth="1"/>
    <col min="4101" max="4101" width="12.5" style="269" customWidth="1"/>
    <col min="4102" max="4103" width="15.6640625" style="269" customWidth="1"/>
    <col min="4104" max="4104" width="15.83203125" style="269" customWidth="1"/>
    <col min="4105" max="4105" width="15.1640625" style="269" customWidth="1"/>
    <col min="4106" max="4106" width="12.1640625" style="269" customWidth="1"/>
    <col min="4107" max="4107" width="13.33203125" style="269" customWidth="1"/>
    <col min="4108" max="4352" width="9.33203125" style="269"/>
    <col min="4353" max="4353" width="37" style="269" customWidth="1"/>
    <col min="4354" max="4354" width="8.6640625" style="269" customWidth="1"/>
    <col min="4355" max="4355" width="14" style="269" customWidth="1"/>
    <col min="4356" max="4356" width="13" style="269" customWidth="1"/>
    <col min="4357" max="4357" width="12.5" style="269" customWidth="1"/>
    <col min="4358" max="4359" width="15.6640625" style="269" customWidth="1"/>
    <col min="4360" max="4360" width="15.83203125" style="269" customWidth="1"/>
    <col min="4361" max="4361" width="15.1640625" style="269" customWidth="1"/>
    <col min="4362" max="4362" width="12.1640625" style="269" customWidth="1"/>
    <col min="4363" max="4363" width="13.33203125" style="269" customWidth="1"/>
    <col min="4364" max="4608" width="9.33203125" style="269"/>
    <col min="4609" max="4609" width="37" style="269" customWidth="1"/>
    <col min="4610" max="4610" width="8.6640625" style="269" customWidth="1"/>
    <col min="4611" max="4611" width="14" style="269" customWidth="1"/>
    <col min="4612" max="4612" width="13" style="269" customWidth="1"/>
    <col min="4613" max="4613" width="12.5" style="269" customWidth="1"/>
    <col min="4614" max="4615" width="15.6640625" style="269" customWidth="1"/>
    <col min="4616" max="4616" width="15.83203125" style="269" customWidth="1"/>
    <col min="4617" max="4617" width="15.1640625" style="269" customWidth="1"/>
    <col min="4618" max="4618" width="12.1640625" style="269" customWidth="1"/>
    <col min="4619" max="4619" width="13.33203125" style="269" customWidth="1"/>
    <col min="4620" max="4864" width="9.33203125" style="269"/>
    <col min="4865" max="4865" width="37" style="269" customWidth="1"/>
    <col min="4866" max="4866" width="8.6640625" style="269" customWidth="1"/>
    <col min="4867" max="4867" width="14" style="269" customWidth="1"/>
    <col min="4868" max="4868" width="13" style="269" customWidth="1"/>
    <col min="4869" max="4869" width="12.5" style="269" customWidth="1"/>
    <col min="4870" max="4871" width="15.6640625" style="269" customWidth="1"/>
    <col min="4872" max="4872" width="15.83203125" style="269" customWidth="1"/>
    <col min="4873" max="4873" width="15.1640625" style="269" customWidth="1"/>
    <col min="4874" max="4874" width="12.1640625" style="269" customWidth="1"/>
    <col min="4875" max="4875" width="13.33203125" style="269" customWidth="1"/>
    <col min="4876" max="5120" width="9.33203125" style="269"/>
    <col min="5121" max="5121" width="37" style="269" customWidth="1"/>
    <col min="5122" max="5122" width="8.6640625" style="269" customWidth="1"/>
    <col min="5123" max="5123" width="14" style="269" customWidth="1"/>
    <col min="5124" max="5124" width="13" style="269" customWidth="1"/>
    <col min="5125" max="5125" width="12.5" style="269" customWidth="1"/>
    <col min="5126" max="5127" width="15.6640625" style="269" customWidth="1"/>
    <col min="5128" max="5128" width="15.83203125" style="269" customWidth="1"/>
    <col min="5129" max="5129" width="15.1640625" style="269" customWidth="1"/>
    <col min="5130" max="5130" width="12.1640625" style="269" customWidth="1"/>
    <col min="5131" max="5131" width="13.33203125" style="269" customWidth="1"/>
    <col min="5132" max="5376" width="9.33203125" style="269"/>
    <col min="5377" max="5377" width="37" style="269" customWidth="1"/>
    <col min="5378" max="5378" width="8.6640625" style="269" customWidth="1"/>
    <col min="5379" max="5379" width="14" style="269" customWidth="1"/>
    <col min="5380" max="5380" width="13" style="269" customWidth="1"/>
    <col min="5381" max="5381" width="12.5" style="269" customWidth="1"/>
    <col min="5382" max="5383" width="15.6640625" style="269" customWidth="1"/>
    <col min="5384" max="5384" width="15.83203125" style="269" customWidth="1"/>
    <col min="5385" max="5385" width="15.1640625" style="269" customWidth="1"/>
    <col min="5386" max="5386" width="12.1640625" style="269" customWidth="1"/>
    <col min="5387" max="5387" width="13.33203125" style="269" customWidth="1"/>
    <col min="5388" max="5632" width="9.33203125" style="269"/>
    <col min="5633" max="5633" width="37" style="269" customWidth="1"/>
    <col min="5634" max="5634" width="8.6640625" style="269" customWidth="1"/>
    <col min="5635" max="5635" width="14" style="269" customWidth="1"/>
    <col min="5636" max="5636" width="13" style="269" customWidth="1"/>
    <col min="5637" max="5637" width="12.5" style="269" customWidth="1"/>
    <col min="5638" max="5639" width="15.6640625" style="269" customWidth="1"/>
    <col min="5640" max="5640" width="15.83203125" style="269" customWidth="1"/>
    <col min="5641" max="5641" width="15.1640625" style="269" customWidth="1"/>
    <col min="5642" max="5642" width="12.1640625" style="269" customWidth="1"/>
    <col min="5643" max="5643" width="13.33203125" style="269" customWidth="1"/>
    <col min="5644" max="5888" width="9.33203125" style="269"/>
    <col min="5889" max="5889" width="37" style="269" customWidth="1"/>
    <col min="5890" max="5890" width="8.6640625" style="269" customWidth="1"/>
    <col min="5891" max="5891" width="14" style="269" customWidth="1"/>
    <col min="5892" max="5892" width="13" style="269" customWidth="1"/>
    <col min="5893" max="5893" width="12.5" style="269" customWidth="1"/>
    <col min="5894" max="5895" width="15.6640625" style="269" customWidth="1"/>
    <col min="5896" max="5896" width="15.83203125" style="269" customWidth="1"/>
    <col min="5897" max="5897" width="15.1640625" style="269" customWidth="1"/>
    <col min="5898" max="5898" width="12.1640625" style="269" customWidth="1"/>
    <col min="5899" max="5899" width="13.33203125" style="269" customWidth="1"/>
    <col min="5900" max="6144" width="9.33203125" style="269"/>
    <col min="6145" max="6145" width="37" style="269" customWidth="1"/>
    <col min="6146" max="6146" width="8.6640625" style="269" customWidth="1"/>
    <col min="6147" max="6147" width="14" style="269" customWidth="1"/>
    <col min="6148" max="6148" width="13" style="269" customWidth="1"/>
    <col min="6149" max="6149" width="12.5" style="269" customWidth="1"/>
    <col min="6150" max="6151" width="15.6640625" style="269" customWidth="1"/>
    <col min="6152" max="6152" width="15.83203125" style="269" customWidth="1"/>
    <col min="6153" max="6153" width="15.1640625" style="269" customWidth="1"/>
    <col min="6154" max="6154" width="12.1640625" style="269" customWidth="1"/>
    <col min="6155" max="6155" width="13.33203125" style="269" customWidth="1"/>
    <col min="6156" max="6400" width="9.33203125" style="269"/>
    <col min="6401" max="6401" width="37" style="269" customWidth="1"/>
    <col min="6402" max="6402" width="8.6640625" style="269" customWidth="1"/>
    <col min="6403" max="6403" width="14" style="269" customWidth="1"/>
    <col min="6404" max="6404" width="13" style="269" customWidth="1"/>
    <col min="6405" max="6405" width="12.5" style="269" customWidth="1"/>
    <col min="6406" max="6407" width="15.6640625" style="269" customWidth="1"/>
    <col min="6408" max="6408" width="15.83203125" style="269" customWidth="1"/>
    <col min="6409" max="6409" width="15.1640625" style="269" customWidth="1"/>
    <col min="6410" max="6410" width="12.1640625" style="269" customWidth="1"/>
    <col min="6411" max="6411" width="13.33203125" style="269" customWidth="1"/>
    <col min="6412" max="6656" width="9.33203125" style="269"/>
    <col min="6657" max="6657" width="37" style="269" customWidth="1"/>
    <col min="6658" max="6658" width="8.6640625" style="269" customWidth="1"/>
    <col min="6659" max="6659" width="14" style="269" customWidth="1"/>
    <col min="6660" max="6660" width="13" style="269" customWidth="1"/>
    <col min="6661" max="6661" width="12.5" style="269" customWidth="1"/>
    <col min="6662" max="6663" width="15.6640625" style="269" customWidth="1"/>
    <col min="6664" max="6664" width="15.83203125" style="269" customWidth="1"/>
    <col min="6665" max="6665" width="15.1640625" style="269" customWidth="1"/>
    <col min="6666" max="6666" width="12.1640625" style="269" customWidth="1"/>
    <col min="6667" max="6667" width="13.33203125" style="269" customWidth="1"/>
    <col min="6668" max="6912" width="9.33203125" style="269"/>
    <col min="6913" max="6913" width="37" style="269" customWidth="1"/>
    <col min="6914" max="6914" width="8.6640625" style="269" customWidth="1"/>
    <col min="6915" max="6915" width="14" style="269" customWidth="1"/>
    <col min="6916" max="6916" width="13" style="269" customWidth="1"/>
    <col min="6917" max="6917" width="12.5" style="269" customWidth="1"/>
    <col min="6918" max="6919" width="15.6640625" style="269" customWidth="1"/>
    <col min="6920" max="6920" width="15.83203125" style="269" customWidth="1"/>
    <col min="6921" max="6921" width="15.1640625" style="269" customWidth="1"/>
    <col min="6922" max="6922" width="12.1640625" style="269" customWidth="1"/>
    <col min="6923" max="6923" width="13.33203125" style="269" customWidth="1"/>
    <col min="6924" max="7168" width="9.33203125" style="269"/>
    <col min="7169" max="7169" width="37" style="269" customWidth="1"/>
    <col min="7170" max="7170" width="8.6640625" style="269" customWidth="1"/>
    <col min="7171" max="7171" width="14" style="269" customWidth="1"/>
    <col min="7172" max="7172" width="13" style="269" customWidth="1"/>
    <col min="7173" max="7173" width="12.5" style="269" customWidth="1"/>
    <col min="7174" max="7175" width="15.6640625" style="269" customWidth="1"/>
    <col min="7176" max="7176" width="15.83203125" style="269" customWidth="1"/>
    <col min="7177" max="7177" width="15.1640625" style="269" customWidth="1"/>
    <col min="7178" max="7178" width="12.1640625" style="269" customWidth="1"/>
    <col min="7179" max="7179" width="13.33203125" style="269" customWidth="1"/>
    <col min="7180" max="7424" width="9.33203125" style="269"/>
    <col min="7425" max="7425" width="37" style="269" customWidth="1"/>
    <col min="7426" max="7426" width="8.6640625" style="269" customWidth="1"/>
    <col min="7427" max="7427" width="14" style="269" customWidth="1"/>
    <col min="7428" max="7428" width="13" style="269" customWidth="1"/>
    <col min="7429" max="7429" width="12.5" style="269" customWidth="1"/>
    <col min="7430" max="7431" width="15.6640625" style="269" customWidth="1"/>
    <col min="7432" max="7432" width="15.83203125" style="269" customWidth="1"/>
    <col min="7433" max="7433" width="15.1640625" style="269" customWidth="1"/>
    <col min="7434" max="7434" width="12.1640625" style="269" customWidth="1"/>
    <col min="7435" max="7435" width="13.33203125" style="269" customWidth="1"/>
    <col min="7436" max="7680" width="9.33203125" style="269"/>
    <col min="7681" max="7681" width="37" style="269" customWidth="1"/>
    <col min="7682" max="7682" width="8.6640625" style="269" customWidth="1"/>
    <col min="7683" max="7683" width="14" style="269" customWidth="1"/>
    <col min="7684" max="7684" width="13" style="269" customWidth="1"/>
    <col min="7685" max="7685" width="12.5" style="269" customWidth="1"/>
    <col min="7686" max="7687" width="15.6640625" style="269" customWidth="1"/>
    <col min="7688" max="7688" width="15.83203125" style="269" customWidth="1"/>
    <col min="7689" max="7689" width="15.1640625" style="269" customWidth="1"/>
    <col min="7690" max="7690" width="12.1640625" style="269" customWidth="1"/>
    <col min="7691" max="7691" width="13.33203125" style="269" customWidth="1"/>
    <col min="7692" max="7936" width="9.33203125" style="269"/>
    <col min="7937" max="7937" width="37" style="269" customWidth="1"/>
    <col min="7938" max="7938" width="8.6640625" style="269" customWidth="1"/>
    <col min="7939" max="7939" width="14" style="269" customWidth="1"/>
    <col min="7940" max="7940" width="13" style="269" customWidth="1"/>
    <col min="7941" max="7941" width="12.5" style="269" customWidth="1"/>
    <col min="7942" max="7943" width="15.6640625" style="269" customWidth="1"/>
    <col min="7944" max="7944" width="15.83203125" style="269" customWidth="1"/>
    <col min="7945" max="7945" width="15.1640625" style="269" customWidth="1"/>
    <col min="7946" max="7946" width="12.1640625" style="269" customWidth="1"/>
    <col min="7947" max="7947" width="13.33203125" style="269" customWidth="1"/>
    <col min="7948" max="8192" width="9.33203125" style="269"/>
    <col min="8193" max="8193" width="37" style="269" customWidth="1"/>
    <col min="8194" max="8194" width="8.6640625" style="269" customWidth="1"/>
    <col min="8195" max="8195" width="14" style="269" customWidth="1"/>
    <col min="8196" max="8196" width="13" style="269" customWidth="1"/>
    <col min="8197" max="8197" width="12.5" style="269" customWidth="1"/>
    <col min="8198" max="8199" width="15.6640625" style="269" customWidth="1"/>
    <col min="8200" max="8200" width="15.83203125" style="269" customWidth="1"/>
    <col min="8201" max="8201" width="15.1640625" style="269" customWidth="1"/>
    <col min="8202" max="8202" width="12.1640625" style="269" customWidth="1"/>
    <col min="8203" max="8203" width="13.33203125" style="269" customWidth="1"/>
    <col min="8204" max="8448" width="9.33203125" style="269"/>
    <col min="8449" max="8449" width="37" style="269" customWidth="1"/>
    <col min="8450" max="8450" width="8.6640625" style="269" customWidth="1"/>
    <col min="8451" max="8451" width="14" style="269" customWidth="1"/>
    <col min="8452" max="8452" width="13" style="269" customWidth="1"/>
    <col min="8453" max="8453" width="12.5" style="269" customWidth="1"/>
    <col min="8454" max="8455" width="15.6640625" style="269" customWidth="1"/>
    <col min="8456" max="8456" width="15.83203125" style="269" customWidth="1"/>
    <col min="8457" max="8457" width="15.1640625" style="269" customWidth="1"/>
    <col min="8458" max="8458" width="12.1640625" style="269" customWidth="1"/>
    <col min="8459" max="8459" width="13.33203125" style="269" customWidth="1"/>
    <col min="8460" max="8704" width="9.33203125" style="269"/>
    <col min="8705" max="8705" width="37" style="269" customWidth="1"/>
    <col min="8706" max="8706" width="8.6640625" style="269" customWidth="1"/>
    <col min="8707" max="8707" width="14" style="269" customWidth="1"/>
    <col min="8708" max="8708" width="13" style="269" customWidth="1"/>
    <col min="8709" max="8709" width="12.5" style="269" customWidth="1"/>
    <col min="8710" max="8711" width="15.6640625" style="269" customWidth="1"/>
    <col min="8712" max="8712" width="15.83203125" style="269" customWidth="1"/>
    <col min="8713" max="8713" width="15.1640625" style="269" customWidth="1"/>
    <col min="8714" max="8714" width="12.1640625" style="269" customWidth="1"/>
    <col min="8715" max="8715" width="13.33203125" style="269" customWidth="1"/>
    <col min="8716" max="8960" width="9.33203125" style="269"/>
    <col min="8961" max="8961" width="37" style="269" customWidth="1"/>
    <col min="8962" max="8962" width="8.6640625" style="269" customWidth="1"/>
    <col min="8963" max="8963" width="14" style="269" customWidth="1"/>
    <col min="8964" max="8964" width="13" style="269" customWidth="1"/>
    <col min="8965" max="8965" width="12.5" style="269" customWidth="1"/>
    <col min="8966" max="8967" width="15.6640625" style="269" customWidth="1"/>
    <col min="8968" max="8968" width="15.83203125" style="269" customWidth="1"/>
    <col min="8969" max="8969" width="15.1640625" style="269" customWidth="1"/>
    <col min="8970" max="8970" width="12.1640625" style="269" customWidth="1"/>
    <col min="8971" max="8971" width="13.33203125" style="269" customWidth="1"/>
    <col min="8972" max="9216" width="9.33203125" style="269"/>
    <col min="9217" max="9217" width="37" style="269" customWidth="1"/>
    <col min="9218" max="9218" width="8.6640625" style="269" customWidth="1"/>
    <col min="9219" max="9219" width="14" style="269" customWidth="1"/>
    <col min="9220" max="9220" width="13" style="269" customWidth="1"/>
    <col min="9221" max="9221" width="12.5" style="269" customWidth="1"/>
    <col min="9222" max="9223" width="15.6640625" style="269" customWidth="1"/>
    <col min="9224" max="9224" width="15.83203125" style="269" customWidth="1"/>
    <col min="9225" max="9225" width="15.1640625" style="269" customWidth="1"/>
    <col min="9226" max="9226" width="12.1640625" style="269" customWidth="1"/>
    <col min="9227" max="9227" width="13.33203125" style="269" customWidth="1"/>
    <col min="9228" max="9472" width="9.33203125" style="269"/>
    <col min="9473" max="9473" width="37" style="269" customWidth="1"/>
    <col min="9474" max="9474" width="8.6640625" style="269" customWidth="1"/>
    <col min="9475" max="9475" width="14" style="269" customWidth="1"/>
    <col min="9476" max="9476" width="13" style="269" customWidth="1"/>
    <col min="9477" max="9477" width="12.5" style="269" customWidth="1"/>
    <col min="9478" max="9479" width="15.6640625" style="269" customWidth="1"/>
    <col min="9480" max="9480" width="15.83203125" style="269" customWidth="1"/>
    <col min="9481" max="9481" width="15.1640625" style="269" customWidth="1"/>
    <col min="9482" max="9482" width="12.1640625" style="269" customWidth="1"/>
    <col min="9483" max="9483" width="13.33203125" style="269" customWidth="1"/>
    <col min="9484" max="9728" width="9.33203125" style="269"/>
    <col min="9729" max="9729" width="37" style="269" customWidth="1"/>
    <col min="9730" max="9730" width="8.6640625" style="269" customWidth="1"/>
    <col min="9731" max="9731" width="14" style="269" customWidth="1"/>
    <col min="9732" max="9732" width="13" style="269" customWidth="1"/>
    <col min="9733" max="9733" width="12.5" style="269" customWidth="1"/>
    <col min="9734" max="9735" width="15.6640625" style="269" customWidth="1"/>
    <col min="9736" max="9736" width="15.83203125" style="269" customWidth="1"/>
    <col min="9737" max="9737" width="15.1640625" style="269" customWidth="1"/>
    <col min="9738" max="9738" width="12.1640625" style="269" customWidth="1"/>
    <col min="9739" max="9739" width="13.33203125" style="269" customWidth="1"/>
    <col min="9740" max="9984" width="9.33203125" style="269"/>
    <col min="9985" max="9985" width="37" style="269" customWidth="1"/>
    <col min="9986" max="9986" width="8.6640625" style="269" customWidth="1"/>
    <col min="9987" max="9987" width="14" style="269" customWidth="1"/>
    <col min="9988" max="9988" width="13" style="269" customWidth="1"/>
    <col min="9989" max="9989" width="12.5" style="269" customWidth="1"/>
    <col min="9990" max="9991" width="15.6640625" style="269" customWidth="1"/>
    <col min="9992" max="9992" width="15.83203125" style="269" customWidth="1"/>
    <col min="9993" max="9993" width="15.1640625" style="269" customWidth="1"/>
    <col min="9994" max="9994" width="12.1640625" style="269" customWidth="1"/>
    <col min="9995" max="9995" width="13.33203125" style="269" customWidth="1"/>
    <col min="9996" max="10240" width="9.33203125" style="269"/>
    <col min="10241" max="10241" width="37" style="269" customWidth="1"/>
    <col min="10242" max="10242" width="8.6640625" style="269" customWidth="1"/>
    <col min="10243" max="10243" width="14" style="269" customWidth="1"/>
    <col min="10244" max="10244" width="13" style="269" customWidth="1"/>
    <col min="10245" max="10245" width="12.5" style="269" customWidth="1"/>
    <col min="10246" max="10247" width="15.6640625" style="269" customWidth="1"/>
    <col min="10248" max="10248" width="15.83203125" style="269" customWidth="1"/>
    <col min="10249" max="10249" width="15.1640625" style="269" customWidth="1"/>
    <col min="10250" max="10250" width="12.1640625" style="269" customWidth="1"/>
    <col min="10251" max="10251" width="13.33203125" style="269" customWidth="1"/>
    <col min="10252" max="10496" width="9.33203125" style="269"/>
    <col min="10497" max="10497" width="37" style="269" customWidth="1"/>
    <col min="10498" max="10498" width="8.6640625" style="269" customWidth="1"/>
    <col min="10499" max="10499" width="14" style="269" customWidth="1"/>
    <col min="10500" max="10500" width="13" style="269" customWidth="1"/>
    <col min="10501" max="10501" width="12.5" style="269" customWidth="1"/>
    <col min="10502" max="10503" width="15.6640625" style="269" customWidth="1"/>
    <col min="10504" max="10504" width="15.83203125" style="269" customWidth="1"/>
    <col min="10505" max="10505" width="15.1640625" style="269" customWidth="1"/>
    <col min="10506" max="10506" width="12.1640625" style="269" customWidth="1"/>
    <col min="10507" max="10507" width="13.33203125" style="269" customWidth="1"/>
    <col min="10508" max="10752" width="9.33203125" style="269"/>
    <col min="10753" max="10753" width="37" style="269" customWidth="1"/>
    <col min="10754" max="10754" width="8.6640625" style="269" customWidth="1"/>
    <col min="10755" max="10755" width="14" style="269" customWidth="1"/>
    <col min="10756" max="10756" width="13" style="269" customWidth="1"/>
    <col min="10757" max="10757" width="12.5" style="269" customWidth="1"/>
    <col min="10758" max="10759" width="15.6640625" style="269" customWidth="1"/>
    <col min="10760" max="10760" width="15.83203125" style="269" customWidth="1"/>
    <col min="10761" max="10761" width="15.1640625" style="269" customWidth="1"/>
    <col min="10762" max="10762" width="12.1640625" style="269" customWidth="1"/>
    <col min="10763" max="10763" width="13.33203125" style="269" customWidth="1"/>
    <col min="10764" max="11008" width="9.33203125" style="269"/>
    <col min="11009" max="11009" width="37" style="269" customWidth="1"/>
    <col min="11010" max="11010" width="8.6640625" style="269" customWidth="1"/>
    <col min="11011" max="11011" width="14" style="269" customWidth="1"/>
    <col min="11012" max="11012" width="13" style="269" customWidth="1"/>
    <col min="11013" max="11013" width="12.5" style="269" customWidth="1"/>
    <col min="11014" max="11015" width="15.6640625" style="269" customWidth="1"/>
    <col min="11016" max="11016" width="15.83203125" style="269" customWidth="1"/>
    <col min="11017" max="11017" width="15.1640625" style="269" customWidth="1"/>
    <col min="11018" max="11018" width="12.1640625" style="269" customWidth="1"/>
    <col min="11019" max="11019" width="13.33203125" style="269" customWidth="1"/>
    <col min="11020" max="11264" width="9.33203125" style="269"/>
    <col min="11265" max="11265" width="37" style="269" customWidth="1"/>
    <col min="11266" max="11266" width="8.6640625" style="269" customWidth="1"/>
    <col min="11267" max="11267" width="14" style="269" customWidth="1"/>
    <col min="11268" max="11268" width="13" style="269" customWidth="1"/>
    <col min="11269" max="11269" width="12.5" style="269" customWidth="1"/>
    <col min="11270" max="11271" width="15.6640625" style="269" customWidth="1"/>
    <col min="11272" max="11272" width="15.83203125" style="269" customWidth="1"/>
    <col min="11273" max="11273" width="15.1640625" style="269" customWidth="1"/>
    <col min="11274" max="11274" width="12.1640625" style="269" customWidth="1"/>
    <col min="11275" max="11275" width="13.33203125" style="269" customWidth="1"/>
    <col min="11276" max="11520" width="9.33203125" style="269"/>
    <col min="11521" max="11521" width="37" style="269" customWidth="1"/>
    <col min="11522" max="11522" width="8.6640625" style="269" customWidth="1"/>
    <col min="11523" max="11523" width="14" style="269" customWidth="1"/>
    <col min="11524" max="11524" width="13" style="269" customWidth="1"/>
    <col min="11525" max="11525" width="12.5" style="269" customWidth="1"/>
    <col min="11526" max="11527" width="15.6640625" style="269" customWidth="1"/>
    <col min="11528" max="11528" width="15.83203125" style="269" customWidth="1"/>
    <col min="11529" max="11529" width="15.1640625" style="269" customWidth="1"/>
    <col min="11530" max="11530" width="12.1640625" style="269" customWidth="1"/>
    <col min="11531" max="11531" width="13.33203125" style="269" customWidth="1"/>
    <col min="11532" max="11776" width="9.33203125" style="269"/>
    <col min="11777" max="11777" width="37" style="269" customWidth="1"/>
    <col min="11778" max="11778" width="8.6640625" style="269" customWidth="1"/>
    <col min="11779" max="11779" width="14" style="269" customWidth="1"/>
    <col min="11780" max="11780" width="13" style="269" customWidth="1"/>
    <col min="11781" max="11781" width="12.5" style="269" customWidth="1"/>
    <col min="11782" max="11783" width="15.6640625" style="269" customWidth="1"/>
    <col min="11784" max="11784" width="15.83203125" style="269" customWidth="1"/>
    <col min="11785" max="11785" width="15.1640625" style="269" customWidth="1"/>
    <col min="11786" max="11786" width="12.1640625" style="269" customWidth="1"/>
    <col min="11787" max="11787" width="13.33203125" style="269" customWidth="1"/>
    <col min="11788" max="12032" width="9.33203125" style="269"/>
    <col min="12033" max="12033" width="37" style="269" customWidth="1"/>
    <col min="12034" max="12034" width="8.6640625" style="269" customWidth="1"/>
    <col min="12035" max="12035" width="14" style="269" customWidth="1"/>
    <col min="12036" max="12036" width="13" style="269" customWidth="1"/>
    <col min="12037" max="12037" width="12.5" style="269" customWidth="1"/>
    <col min="12038" max="12039" width="15.6640625" style="269" customWidth="1"/>
    <col min="12040" max="12040" width="15.83203125" style="269" customWidth="1"/>
    <col min="12041" max="12041" width="15.1640625" style="269" customWidth="1"/>
    <col min="12042" max="12042" width="12.1640625" style="269" customWidth="1"/>
    <col min="12043" max="12043" width="13.33203125" style="269" customWidth="1"/>
    <col min="12044" max="12288" width="9.33203125" style="269"/>
    <col min="12289" max="12289" width="37" style="269" customWidth="1"/>
    <col min="12290" max="12290" width="8.6640625" style="269" customWidth="1"/>
    <col min="12291" max="12291" width="14" style="269" customWidth="1"/>
    <col min="12292" max="12292" width="13" style="269" customWidth="1"/>
    <col min="12293" max="12293" width="12.5" style="269" customWidth="1"/>
    <col min="12294" max="12295" width="15.6640625" style="269" customWidth="1"/>
    <col min="12296" max="12296" width="15.83203125" style="269" customWidth="1"/>
    <col min="12297" max="12297" width="15.1640625" style="269" customWidth="1"/>
    <col min="12298" max="12298" width="12.1640625" style="269" customWidth="1"/>
    <col min="12299" max="12299" width="13.33203125" style="269" customWidth="1"/>
    <col min="12300" max="12544" width="9.33203125" style="269"/>
    <col min="12545" max="12545" width="37" style="269" customWidth="1"/>
    <col min="12546" max="12546" width="8.6640625" style="269" customWidth="1"/>
    <col min="12547" max="12547" width="14" style="269" customWidth="1"/>
    <col min="12548" max="12548" width="13" style="269" customWidth="1"/>
    <col min="12549" max="12549" width="12.5" style="269" customWidth="1"/>
    <col min="12550" max="12551" width="15.6640625" style="269" customWidth="1"/>
    <col min="12552" max="12552" width="15.83203125" style="269" customWidth="1"/>
    <col min="12553" max="12553" width="15.1640625" style="269" customWidth="1"/>
    <col min="12554" max="12554" width="12.1640625" style="269" customWidth="1"/>
    <col min="12555" max="12555" width="13.33203125" style="269" customWidth="1"/>
    <col min="12556" max="12800" width="9.33203125" style="269"/>
    <col min="12801" max="12801" width="37" style="269" customWidth="1"/>
    <col min="12802" max="12802" width="8.6640625" style="269" customWidth="1"/>
    <col min="12803" max="12803" width="14" style="269" customWidth="1"/>
    <col min="12804" max="12804" width="13" style="269" customWidth="1"/>
    <col min="12805" max="12805" width="12.5" style="269" customWidth="1"/>
    <col min="12806" max="12807" width="15.6640625" style="269" customWidth="1"/>
    <col min="12808" max="12808" width="15.83203125" style="269" customWidth="1"/>
    <col min="12809" max="12809" width="15.1640625" style="269" customWidth="1"/>
    <col min="12810" max="12810" width="12.1640625" style="269" customWidth="1"/>
    <col min="12811" max="12811" width="13.33203125" style="269" customWidth="1"/>
    <col min="12812" max="13056" width="9.33203125" style="269"/>
    <col min="13057" max="13057" width="37" style="269" customWidth="1"/>
    <col min="13058" max="13058" width="8.6640625" style="269" customWidth="1"/>
    <col min="13059" max="13059" width="14" style="269" customWidth="1"/>
    <col min="13060" max="13060" width="13" style="269" customWidth="1"/>
    <col min="13061" max="13061" width="12.5" style="269" customWidth="1"/>
    <col min="13062" max="13063" width="15.6640625" style="269" customWidth="1"/>
    <col min="13064" max="13064" width="15.83203125" style="269" customWidth="1"/>
    <col min="13065" max="13065" width="15.1640625" style="269" customWidth="1"/>
    <col min="13066" max="13066" width="12.1640625" style="269" customWidth="1"/>
    <col min="13067" max="13067" width="13.33203125" style="269" customWidth="1"/>
    <col min="13068" max="13312" width="9.33203125" style="269"/>
    <col min="13313" max="13313" width="37" style="269" customWidth="1"/>
    <col min="13314" max="13314" width="8.6640625" style="269" customWidth="1"/>
    <col min="13315" max="13315" width="14" style="269" customWidth="1"/>
    <col min="13316" max="13316" width="13" style="269" customWidth="1"/>
    <col min="13317" max="13317" width="12.5" style="269" customWidth="1"/>
    <col min="13318" max="13319" width="15.6640625" style="269" customWidth="1"/>
    <col min="13320" max="13320" width="15.83203125" style="269" customWidth="1"/>
    <col min="13321" max="13321" width="15.1640625" style="269" customWidth="1"/>
    <col min="13322" max="13322" width="12.1640625" style="269" customWidth="1"/>
    <col min="13323" max="13323" width="13.33203125" style="269" customWidth="1"/>
    <col min="13324" max="13568" width="9.33203125" style="269"/>
    <col min="13569" max="13569" width="37" style="269" customWidth="1"/>
    <col min="13570" max="13570" width="8.6640625" style="269" customWidth="1"/>
    <col min="13571" max="13571" width="14" style="269" customWidth="1"/>
    <col min="13572" max="13572" width="13" style="269" customWidth="1"/>
    <col min="13573" max="13573" width="12.5" style="269" customWidth="1"/>
    <col min="13574" max="13575" width="15.6640625" style="269" customWidth="1"/>
    <col min="13576" max="13576" width="15.83203125" style="269" customWidth="1"/>
    <col min="13577" max="13577" width="15.1640625" style="269" customWidth="1"/>
    <col min="13578" max="13578" width="12.1640625" style="269" customWidth="1"/>
    <col min="13579" max="13579" width="13.33203125" style="269" customWidth="1"/>
    <col min="13580" max="13824" width="9.33203125" style="269"/>
    <col min="13825" max="13825" width="37" style="269" customWidth="1"/>
    <col min="13826" max="13826" width="8.6640625" style="269" customWidth="1"/>
    <col min="13827" max="13827" width="14" style="269" customWidth="1"/>
    <col min="13828" max="13828" width="13" style="269" customWidth="1"/>
    <col min="13829" max="13829" width="12.5" style="269" customWidth="1"/>
    <col min="13830" max="13831" width="15.6640625" style="269" customWidth="1"/>
    <col min="13832" max="13832" width="15.83203125" style="269" customWidth="1"/>
    <col min="13833" max="13833" width="15.1640625" style="269" customWidth="1"/>
    <col min="13834" max="13834" width="12.1640625" style="269" customWidth="1"/>
    <col min="13835" max="13835" width="13.33203125" style="269" customWidth="1"/>
    <col min="13836" max="14080" width="9.33203125" style="269"/>
    <col min="14081" max="14081" width="37" style="269" customWidth="1"/>
    <col min="14082" max="14082" width="8.6640625" style="269" customWidth="1"/>
    <col min="14083" max="14083" width="14" style="269" customWidth="1"/>
    <col min="14084" max="14084" width="13" style="269" customWidth="1"/>
    <col min="14085" max="14085" width="12.5" style="269" customWidth="1"/>
    <col min="14086" max="14087" width="15.6640625" style="269" customWidth="1"/>
    <col min="14088" max="14088" width="15.83203125" style="269" customWidth="1"/>
    <col min="14089" max="14089" width="15.1640625" style="269" customWidth="1"/>
    <col min="14090" max="14090" width="12.1640625" style="269" customWidth="1"/>
    <col min="14091" max="14091" width="13.33203125" style="269" customWidth="1"/>
    <col min="14092" max="14336" width="9.33203125" style="269"/>
    <col min="14337" max="14337" width="37" style="269" customWidth="1"/>
    <col min="14338" max="14338" width="8.6640625" style="269" customWidth="1"/>
    <col min="14339" max="14339" width="14" style="269" customWidth="1"/>
    <col min="14340" max="14340" width="13" style="269" customWidth="1"/>
    <col min="14341" max="14341" width="12.5" style="269" customWidth="1"/>
    <col min="14342" max="14343" width="15.6640625" style="269" customWidth="1"/>
    <col min="14344" max="14344" width="15.83203125" style="269" customWidth="1"/>
    <col min="14345" max="14345" width="15.1640625" style="269" customWidth="1"/>
    <col min="14346" max="14346" width="12.1640625" style="269" customWidth="1"/>
    <col min="14347" max="14347" width="13.33203125" style="269" customWidth="1"/>
    <col min="14348" max="14592" width="9.33203125" style="269"/>
    <col min="14593" max="14593" width="37" style="269" customWidth="1"/>
    <col min="14594" max="14594" width="8.6640625" style="269" customWidth="1"/>
    <col min="14595" max="14595" width="14" style="269" customWidth="1"/>
    <col min="14596" max="14596" width="13" style="269" customWidth="1"/>
    <col min="14597" max="14597" width="12.5" style="269" customWidth="1"/>
    <col min="14598" max="14599" width="15.6640625" style="269" customWidth="1"/>
    <col min="14600" max="14600" width="15.83203125" style="269" customWidth="1"/>
    <col min="14601" max="14601" width="15.1640625" style="269" customWidth="1"/>
    <col min="14602" max="14602" width="12.1640625" style="269" customWidth="1"/>
    <col min="14603" max="14603" width="13.33203125" style="269" customWidth="1"/>
    <col min="14604" max="14848" width="9.33203125" style="269"/>
    <col min="14849" max="14849" width="37" style="269" customWidth="1"/>
    <col min="14850" max="14850" width="8.6640625" style="269" customWidth="1"/>
    <col min="14851" max="14851" width="14" style="269" customWidth="1"/>
    <col min="14852" max="14852" width="13" style="269" customWidth="1"/>
    <col min="14853" max="14853" width="12.5" style="269" customWidth="1"/>
    <col min="14854" max="14855" width="15.6640625" style="269" customWidth="1"/>
    <col min="14856" max="14856" width="15.83203125" style="269" customWidth="1"/>
    <col min="14857" max="14857" width="15.1640625" style="269" customWidth="1"/>
    <col min="14858" max="14858" width="12.1640625" style="269" customWidth="1"/>
    <col min="14859" max="14859" width="13.33203125" style="269" customWidth="1"/>
    <col min="14860" max="15104" width="9.33203125" style="269"/>
    <col min="15105" max="15105" width="37" style="269" customWidth="1"/>
    <col min="15106" max="15106" width="8.6640625" style="269" customWidth="1"/>
    <col min="15107" max="15107" width="14" style="269" customWidth="1"/>
    <col min="15108" max="15108" width="13" style="269" customWidth="1"/>
    <col min="15109" max="15109" width="12.5" style="269" customWidth="1"/>
    <col min="15110" max="15111" width="15.6640625" style="269" customWidth="1"/>
    <col min="15112" max="15112" width="15.83203125" style="269" customWidth="1"/>
    <col min="15113" max="15113" width="15.1640625" style="269" customWidth="1"/>
    <col min="15114" max="15114" width="12.1640625" style="269" customWidth="1"/>
    <col min="15115" max="15115" width="13.33203125" style="269" customWidth="1"/>
    <col min="15116" max="15360" width="9.33203125" style="269"/>
    <col min="15361" max="15361" width="37" style="269" customWidth="1"/>
    <col min="15362" max="15362" width="8.6640625" style="269" customWidth="1"/>
    <col min="15363" max="15363" width="14" style="269" customWidth="1"/>
    <col min="15364" max="15364" width="13" style="269" customWidth="1"/>
    <col min="15365" max="15365" width="12.5" style="269" customWidth="1"/>
    <col min="15366" max="15367" width="15.6640625" style="269" customWidth="1"/>
    <col min="15368" max="15368" width="15.83203125" style="269" customWidth="1"/>
    <col min="15369" max="15369" width="15.1640625" style="269" customWidth="1"/>
    <col min="15370" max="15370" width="12.1640625" style="269" customWidth="1"/>
    <col min="15371" max="15371" width="13.33203125" style="269" customWidth="1"/>
    <col min="15372" max="15616" width="9.33203125" style="269"/>
    <col min="15617" max="15617" width="37" style="269" customWidth="1"/>
    <col min="15618" max="15618" width="8.6640625" style="269" customWidth="1"/>
    <col min="15619" max="15619" width="14" style="269" customWidth="1"/>
    <col min="15620" max="15620" width="13" style="269" customWidth="1"/>
    <col min="15621" max="15621" width="12.5" style="269" customWidth="1"/>
    <col min="15622" max="15623" width="15.6640625" style="269" customWidth="1"/>
    <col min="15624" max="15624" width="15.83203125" style="269" customWidth="1"/>
    <col min="15625" max="15625" width="15.1640625" style="269" customWidth="1"/>
    <col min="15626" max="15626" width="12.1640625" style="269" customWidth="1"/>
    <col min="15627" max="15627" width="13.33203125" style="269" customWidth="1"/>
    <col min="15628" max="15872" width="9.33203125" style="269"/>
    <col min="15873" max="15873" width="37" style="269" customWidth="1"/>
    <col min="15874" max="15874" width="8.6640625" style="269" customWidth="1"/>
    <col min="15875" max="15875" width="14" style="269" customWidth="1"/>
    <col min="15876" max="15876" width="13" style="269" customWidth="1"/>
    <col min="15877" max="15877" width="12.5" style="269" customWidth="1"/>
    <col min="15878" max="15879" width="15.6640625" style="269" customWidth="1"/>
    <col min="15880" max="15880" width="15.83203125" style="269" customWidth="1"/>
    <col min="15881" max="15881" width="15.1640625" style="269" customWidth="1"/>
    <col min="15882" max="15882" width="12.1640625" style="269" customWidth="1"/>
    <col min="15883" max="15883" width="13.33203125" style="269" customWidth="1"/>
    <col min="15884" max="16128" width="9.33203125" style="269"/>
    <col min="16129" max="16129" width="37" style="269" customWidth="1"/>
    <col min="16130" max="16130" width="8.6640625" style="269" customWidth="1"/>
    <col min="16131" max="16131" width="14" style="269" customWidth="1"/>
    <col min="16132" max="16132" width="13" style="269" customWidth="1"/>
    <col min="16133" max="16133" width="12.5" style="269" customWidth="1"/>
    <col min="16134" max="16135" width="15.6640625" style="269" customWidth="1"/>
    <col min="16136" max="16136" width="15.83203125" style="269" customWidth="1"/>
    <col min="16137" max="16137" width="15.1640625" style="269" customWidth="1"/>
    <col min="16138" max="16138" width="12.1640625" style="269" customWidth="1"/>
    <col min="16139" max="16139" width="13.33203125" style="269" customWidth="1"/>
    <col min="16140" max="16384" width="9.33203125" style="269"/>
  </cols>
  <sheetData>
    <row r="1" spans="1:21" ht="15" customHeight="1">
      <c r="A1" s="1250" t="s">
        <v>257</v>
      </c>
      <c r="B1" s="1250" t="s">
        <v>387</v>
      </c>
      <c r="C1" s="1250" t="s">
        <v>388</v>
      </c>
      <c r="D1" s="1250" t="s">
        <v>1272</v>
      </c>
      <c r="E1" s="1250"/>
      <c r="F1" s="1250" t="s">
        <v>1275</v>
      </c>
      <c r="G1" s="1250"/>
      <c r="H1" s="1250"/>
      <c r="I1" s="1250"/>
      <c r="J1" s="1250" t="s">
        <v>1274</v>
      </c>
      <c r="K1" s="1250"/>
    </row>
    <row r="2" spans="1:21" ht="15" customHeight="1">
      <c r="A2" s="1250"/>
      <c r="B2" s="1250"/>
      <c r="C2" s="1250"/>
      <c r="D2" s="1250" t="s">
        <v>1417</v>
      </c>
      <c r="E2" s="1250" t="s">
        <v>1416</v>
      </c>
      <c r="F2" s="1250" t="s">
        <v>1417</v>
      </c>
      <c r="G2" s="1250"/>
      <c r="H2" s="1250" t="s">
        <v>1416</v>
      </c>
      <c r="I2" s="1250"/>
      <c r="J2" s="1250" t="s">
        <v>1417</v>
      </c>
      <c r="K2" s="1250" t="s">
        <v>1416</v>
      </c>
    </row>
    <row r="3" spans="1:21" ht="15" customHeight="1">
      <c r="A3" s="1250"/>
      <c r="B3" s="1250"/>
      <c r="C3" s="1250"/>
      <c r="D3" s="1250"/>
      <c r="E3" s="1250"/>
      <c r="F3" s="530" t="s">
        <v>1276</v>
      </c>
      <c r="G3" s="530" t="s">
        <v>1277</v>
      </c>
      <c r="H3" s="530" t="s">
        <v>1449</v>
      </c>
      <c r="I3" s="530" t="s">
        <v>1277</v>
      </c>
      <c r="J3" s="1250"/>
      <c r="K3" s="1250"/>
    </row>
    <row r="4" spans="1:21" ht="15" customHeight="1">
      <c r="A4" s="535" t="s">
        <v>15</v>
      </c>
      <c r="B4" s="535" t="s">
        <v>118</v>
      </c>
      <c r="C4" s="535" t="s">
        <v>24</v>
      </c>
      <c r="D4" s="535" t="s">
        <v>949</v>
      </c>
      <c r="E4" s="535" t="s">
        <v>965</v>
      </c>
      <c r="F4" s="535" t="s">
        <v>975</v>
      </c>
      <c r="G4" s="535" t="s">
        <v>1290</v>
      </c>
      <c r="H4" s="535" t="s">
        <v>1291</v>
      </c>
      <c r="I4" s="535" t="s">
        <v>1450</v>
      </c>
      <c r="J4" s="535" t="s">
        <v>1451</v>
      </c>
      <c r="K4" s="535" t="s">
        <v>1452</v>
      </c>
    </row>
    <row r="5" spans="1:21" ht="15" customHeight="1">
      <c r="A5" s="533" t="s">
        <v>1453</v>
      </c>
      <c r="B5" s="533" t="s">
        <v>1454</v>
      </c>
      <c r="C5" s="533" t="s">
        <v>118</v>
      </c>
      <c r="D5" s="533">
        <f>VCSH!C9</f>
        <v>120000000000</v>
      </c>
      <c r="E5" s="533">
        <f>VCSH!D9</f>
        <v>120000000000</v>
      </c>
      <c r="F5" s="533">
        <f>VCSH!E9</f>
        <v>0</v>
      </c>
      <c r="G5" s="533">
        <f>VCSH!F9</f>
        <v>0</v>
      </c>
      <c r="H5" s="533">
        <f>VCSH!G9</f>
        <v>0</v>
      </c>
      <c r="I5" s="533">
        <f>VCSH!H9</f>
        <v>0</v>
      </c>
      <c r="J5" s="533">
        <f>VCSH!I9</f>
        <v>120000000000</v>
      </c>
      <c r="K5" s="533">
        <f>VCSH!J9</f>
        <v>120000000000</v>
      </c>
      <c r="N5" s="269">
        <f>D5-VCSH!C9</f>
        <v>0</v>
      </c>
      <c r="O5" s="269">
        <f>E5-VCSH!D9</f>
        <v>0</v>
      </c>
      <c r="P5" s="269">
        <f>F5-VCSH!E9</f>
        <v>0</v>
      </c>
      <c r="Q5" s="269">
        <f>G5-VCSH!F9</f>
        <v>0</v>
      </c>
      <c r="R5" s="269">
        <f>H5-VCSH!G9</f>
        <v>0</v>
      </c>
      <c r="S5" s="269">
        <f>I5-VCSH!H9</f>
        <v>0</v>
      </c>
      <c r="T5" s="269">
        <f>J5-VCSH!I9</f>
        <v>0</v>
      </c>
      <c r="U5" s="269">
        <f>K5-VCSH!J9</f>
        <v>0</v>
      </c>
    </row>
    <row r="6" spans="1:21" ht="15" customHeight="1">
      <c r="A6" s="533" t="s">
        <v>1455</v>
      </c>
      <c r="B6" s="533" t="s">
        <v>1456</v>
      </c>
      <c r="C6" s="533" t="s">
        <v>118</v>
      </c>
      <c r="D6" s="533">
        <f>VCSH!C10</f>
        <v>0</v>
      </c>
      <c r="E6" s="533">
        <f>VCSH!D10</f>
        <v>0</v>
      </c>
      <c r="F6" s="533">
        <f>VCSH!E10</f>
        <v>0</v>
      </c>
      <c r="G6" s="533">
        <f>VCSH!F10</f>
        <v>0</v>
      </c>
      <c r="H6" s="533">
        <f>VCSH!G10</f>
        <v>0</v>
      </c>
      <c r="I6" s="533">
        <f>VCSH!H10</f>
        <v>0</v>
      </c>
      <c r="J6" s="533">
        <f>VCSH!I10</f>
        <v>0</v>
      </c>
      <c r="K6" s="533">
        <f>VCSH!J10</f>
        <v>0</v>
      </c>
      <c r="N6" s="269">
        <f>D6-VCSH!C10</f>
        <v>0</v>
      </c>
      <c r="O6" s="269">
        <f>E6-VCSH!D10</f>
        <v>0</v>
      </c>
      <c r="P6" s="269">
        <f>F6-VCSH!E10</f>
        <v>0</v>
      </c>
      <c r="Q6" s="269">
        <f>G6-VCSH!F10</f>
        <v>0</v>
      </c>
      <c r="R6" s="269">
        <f>H6-VCSH!G10</f>
        <v>0</v>
      </c>
      <c r="S6" s="269">
        <f>I6-VCSH!H10</f>
        <v>0</v>
      </c>
      <c r="T6" s="269">
        <f>J6-VCSH!I10</f>
        <v>0</v>
      </c>
      <c r="U6" s="269">
        <f>K6-VCSH!J10</f>
        <v>0</v>
      </c>
    </row>
    <row r="7" spans="1:21" ht="15" customHeight="1">
      <c r="A7" s="533" t="s">
        <v>1457</v>
      </c>
      <c r="B7" s="533" t="s">
        <v>1458</v>
      </c>
      <c r="C7" s="533" t="s">
        <v>118</v>
      </c>
      <c r="D7" s="533">
        <f>VCSH!C11</f>
        <v>0</v>
      </c>
      <c r="E7" s="533">
        <f>VCSH!D11</f>
        <v>0</v>
      </c>
      <c r="F7" s="533">
        <f>VCSH!E11</f>
        <v>0</v>
      </c>
      <c r="G7" s="533">
        <f>VCSH!F11</f>
        <v>0</v>
      </c>
      <c r="H7" s="533">
        <f>VCSH!G11</f>
        <v>0</v>
      </c>
      <c r="I7" s="533">
        <f>VCSH!H11</f>
        <v>0</v>
      </c>
      <c r="J7" s="533">
        <f>VCSH!I11</f>
        <v>0</v>
      </c>
      <c r="K7" s="533">
        <f>VCSH!J11</f>
        <v>0</v>
      </c>
      <c r="N7" s="269">
        <f>D7-VCSH!C11</f>
        <v>0</v>
      </c>
      <c r="O7" s="269">
        <f>E7-VCSH!D11</f>
        <v>0</v>
      </c>
      <c r="P7" s="269">
        <f>F7-VCSH!E11</f>
        <v>0</v>
      </c>
      <c r="Q7" s="269">
        <f>G7-VCSH!F11</f>
        <v>0</v>
      </c>
      <c r="R7" s="269">
        <f>H7-VCSH!G11</f>
        <v>0</v>
      </c>
      <c r="S7" s="269">
        <f>I7-VCSH!H11</f>
        <v>0</v>
      </c>
      <c r="T7" s="269">
        <f>J7-VCSH!I11</f>
        <v>0</v>
      </c>
      <c r="U7" s="269">
        <f>K7-VCSH!J11</f>
        <v>0</v>
      </c>
    </row>
    <row r="8" spans="1:21" ht="15" customHeight="1">
      <c r="A8" s="533" t="s">
        <v>1281</v>
      </c>
      <c r="B8" s="533" t="s">
        <v>1459</v>
      </c>
      <c r="C8" s="533" t="s">
        <v>118</v>
      </c>
      <c r="D8" s="533">
        <f>VCSH!C12</f>
        <v>0</v>
      </c>
      <c r="E8" s="533">
        <f>VCSH!D12</f>
        <v>0</v>
      </c>
      <c r="F8" s="533">
        <f>VCSH!E12</f>
        <v>0</v>
      </c>
      <c r="G8" s="533">
        <f>VCSH!F12</f>
        <v>0</v>
      </c>
      <c r="H8" s="533">
        <f>VCSH!G12</f>
        <v>0</v>
      </c>
      <c r="I8" s="533">
        <f>VCSH!H12</f>
        <v>0</v>
      </c>
      <c r="J8" s="533">
        <f>VCSH!I12</f>
        <v>0</v>
      </c>
      <c r="K8" s="533">
        <f>VCSH!J12</f>
        <v>0</v>
      </c>
      <c r="N8" s="269">
        <f>D8-VCSH!C12</f>
        <v>0</v>
      </c>
      <c r="O8" s="269">
        <f>E8-VCSH!D12</f>
        <v>0</v>
      </c>
      <c r="P8" s="269">
        <f>F8-VCSH!E12</f>
        <v>0</v>
      </c>
      <c r="Q8" s="269">
        <f>G8-VCSH!F12</f>
        <v>0</v>
      </c>
      <c r="R8" s="269">
        <f>H8-VCSH!G12</f>
        <v>0</v>
      </c>
      <c r="S8" s="269">
        <f>I8-VCSH!H12</f>
        <v>0</v>
      </c>
      <c r="T8" s="269">
        <f>J8-VCSH!I12</f>
        <v>0</v>
      </c>
      <c r="U8" s="269">
        <f>K8-VCSH!J12</f>
        <v>0</v>
      </c>
    </row>
    <row r="9" spans="1:21" ht="15" customHeight="1">
      <c r="A9" s="533" t="s">
        <v>1460</v>
      </c>
      <c r="B9" s="533" t="s">
        <v>1461</v>
      </c>
      <c r="C9" s="533" t="s">
        <v>118</v>
      </c>
      <c r="D9" s="533">
        <f>VCSH!C13</f>
        <v>0</v>
      </c>
      <c r="E9" s="533">
        <f>VCSH!D13</f>
        <v>0</v>
      </c>
      <c r="F9" s="533">
        <f>VCSH!E13</f>
        <v>0</v>
      </c>
      <c r="G9" s="533">
        <f>VCSH!F13</f>
        <v>0</v>
      </c>
      <c r="H9" s="533">
        <f>VCSH!G13</f>
        <v>0</v>
      </c>
      <c r="I9" s="533">
        <f>VCSH!H13</f>
        <v>0</v>
      </c>
      <c r="J9" s="533">
        <f>VCSH!I13</f>
        <v>0</v>
      </c>
      <c r="K9" s="533">
        <f>VCSH!J13</f>
        <v>0</v>
      </c>
      <c r="N9" s="269">
        <f>D9-VCSH!C13</f>
        <v>0</v>
      </c>
      <c r="O9" s="269">
        <f>E9-VCSH!D13</f>
        <v>0</v>
      </c>
      <c r="P9" s="269">
        <f>F9-VCSH!E13</f>
        <v>0</v>
      </c>
      <c r="Q9" s="269">
        <f>G9-VCSH!F13</f>
        <v>0</v>
      </c>
      <c r="R9" s="269">
        <f>H9-VCSH!G13</f>
        <v>0</v>
      </c>
      <c r="S9" s="269">
        <f>I9-VCSH!H13</f>
        <v>0</v>
      </c>
      <c r="T9" s="269">
        <f>J9-VCSH!I13</f>
        <v>0</v>
      </c>
      <c r="U9" s="269">
        <f>K9-VCSH!J13</f>
        <v>0</v>
      </c>
    </row>
    <row r="10" spans="1:21" ht="15" customHeight="1">
      <c r="A10" s="533" t="s">
        <v>1283</v>
      </c>
      <c r="B10" s="533" t="s">
        <v>1462</v>
      </c>
      <c r="C10" s="533" t="s">
        <v>118</v>
      </c>
      <c r="D10" s="533">
        <f>VCSH!C14</f>
        <v>0</v>
      </c>
      <c r="E10" s="533">
        <f>VCSH!D14</f>
        <v>0</v>
      </c>
      <c r="F10" s="533">
        <f>VCSH!E14</f>
        <v>0</v>
      </c>
      <c r="G10" s="533">
        <f>VCSH!F14</f>
        <v>0</v>
      </c>
      <c r="H10" s="533">
        <f>VCSH!G14</f>
        <v>0</v>
      </c>
      <c r="I10" s="533">
        <f>VCSH!H14</f>
        <v>0</v>
      </c>
      <c r="J10" s="533">
        <f>VCSH!I14</f>
        <v>0</v>
      </c>
      <c r="K10" s="533">
        <f>VCSH!J14</f>
        <v>0</v>
      </c>
      <c r="N10" s="269">
        <f>D10-VCSH!C14</f>
        <v>0</v>
      </c>
      <c r="O10" s="269">
        <f>E10-VCSH!D14</f>
        <v>0</v>
      </c>
      <c r="P10" s="269">
        <f>F10-VCSH!E14</f>
        <v>0</v>
      </c>
      <c r="Q10" s="269">
        <f>G10-VCSH!F14</f>
        <v>0</v>
      </c>
      <c r="R10" s="269">
        <f>H10-VCSH!G14</f>
        <v>0</v>
      </c>
      <c r="S10" s="269">
        <f>I10-VCSH!H14</f>
        <v>0</v>
      </c>
      <c r="T10" s="269">
        <f>J10-VCSH!I14</f>
        <v>0</v>
      </c>
      <c r="U10" s="269">
        <f>K10-VCSH!J14</f>
        <v>0</v>
      </c>
    </row>
    <row r="11" spans="1:21" ht="15" customHeight="1">
      <c r="A11" s="533" t="s">
        <v>1463</v>
      </c>
      <c r="B11" s="533" t="s">
        <v>1464</v>
      </c>
      <c r="C11" s="533" t="s">
        <v>118</v>
      </c>
      <c r="D11" s="533">
        <f>VCSH!C15</f>
        <v>0</v>
      </c>
      <c r="E11" s="533">
        <f>VCSH!D15</f>
        <v>0</v>
      </c>
      <c r="F11" s="533">
        <f>VCSH!E15</f>
        <v>0</v>
      </c>
      <c r="G11" s="533">
        <f>VCSH!F15</f>
        <v>0</v>
      </c>
      <c r="H11" s="533">
        <f>VCSH!G15</f>
        <v>0</v>
      </c>
      <c r="I11" s="533">
        <f>VCSH!H15</f>
        <v>0</v>
      </c>
      <c r="J11" s="533">
        <f>VCSH!I15</f>
        <v>0</v>
      </c>
      <c r="K11" s="533">
        <f>VCSH!J15</f>
        <v>0</v>
      </c>
      <c r="N11" s="269">
        <f>D11-VCSH!C15</f>
        <v>0</v>
      </c>
      <c r="O11" s="269">
        <f>E11-VCSH!D15</f>
        <v>0</v>
      </c>
      <c r="P11" s="269">
        <f>F11-VCSH!E15</f>
        <v>0</v>
      </c>
      <c r="Q11" s="269">
        <f>G11-VCSH!F15</f>
        <v>0</v>
      </c>
      <c r="R11" s="269">
        <f>H11-VCSH!G15</f>
        <v>0</v>
      </c>
      <c r="S11" s="269">
        <f>I11-VCSH!H15</f>
        <v>0</v>
      </c>
      <c r="T11" s="269">
        <f>J11-VCSH!I15</f>
        <v>0</v>
      </c>
      <c r="U11" s="269">
        <f>K11-VCSH!J15</f>
        <v>0</v>
      </c>
    </row>
    <row r="12" spans="1:21" ht="15" customHeight="1">
      <c r="A12" s="533" t="s">
        <v>1465</v>
      </c>
      <c r="B12" s="533" t="s">
        <v>1466</v>
      </c>
      <c r="C12" s="533" t="s">
        <v>118</v>
      </c>
      <c r="D12" s="533">
        <f>VCSH!C16</f>
        <v>0</v>
      </c>
      <c r="E12" s="533">
        <f>VCSH!D16</f>
        <v>0</v>
      </c>
      <c r="F12" s="533">
        <f>VCSH!E16</f>
        <v>0</v>
      </c>
      <c r="G12" s="533">
        <f>VCSH!F16</f>
        <v>0</v>
      </c>
      <c r="H12" s="533">
        <f>VCSH!G16</f>
        <v>0</v>
      </c>
      <c r="I12" s="533">
        <f>VCSH!H16</f>
        <v>0</v>
      </c>
      <c r="J12" s="533">
        <f>VCSH!I16</f>
        <v>0</v>
      </c>
      <c r="K12" s="533">
        <f>VCSH!J16</f>
        <v>0</v>
      </c>
      <c r="N12" s="269">
        <f>D12-VCSH!C16</f>
        <v>0</v>
      </c>
      <c r="O12" s="269">
        <f>E12-VCSH!D16</f>
        <v>0</v>
      </c>
      <c r="P12" s="269">
        <f>F12-VCSH!E16</f>
        <v>0</v>
      </c>
      <c r="Q12" s="269">
        <f>G12-VCSH!F16</f>
        <v>0</v>
      </c>
      <c r="R12" s="269">
        <f>H12-VCSH!G16</f>
        <v>0</v>
      </c>
      <c r="S12" s="269">
        <f>I12-VCSH!H16</f>
        <v>0</v>
      </c>
      <c r="T12" s="269">
        <f>J12-VCSH!I16</f>
        <v>0</v>
      </c>
      <c r="U12" s="269">
        <f>K12-VCSH!J16</f>
        <v>0</v>
      </c>
    </row>
    <row r="13" spans="1:21" ht="15" customHeight="1">
      <c r="A13" s="533" t="s">
        <v>1467</v>
      </c>
      <c r="B13" s="533" t="s">
        <v>1468</v>
      </c>
      <c r="C13" s="533" t="s">
        <v>118</v>
      </c>
      <c r="D13" s="533">
        <f>VCSH!C17</f>
        <v>0</v>
      </c>
      <c r="E13" s="533">
        <f>VCSH!D17</f>
        <v>0</v>
      </c>
      <c r="F13" s="533">
        <f>VCSH!E17</f>
        <v>0</v>
      </c>
      <c r="G13" s="533">
        <f>VCSH!F17</f>
        <v>0</v>
      </c>
      <c r="H13" s="533">
        <f>VCSH!G17</f>
        <v>0</v>
      </c>
      <c r="I13" s="533">
        <f>VCSH!H17</f>
        <v>0</v>
      </c>
      <c r="J13" s="533">
        <f>VCSH!I17</f>
        <v>0</v>
      </c>
      <c r="K13" s="533">
        <f>VCSH!J17</f>
        <v>0</v>
      </c>
      <c r="N13" s="269">
        <f>D13-VCSH!C17</f>
        <v>0</v>
      </c>
      <c r="O13" s="269">
        <f>E13-VCSH!D17</f>
        <v>0</v>
      </c>
      <c r="P13" s="269">
        <f>F13-VCSH!E17</f>
        <v>0</v>
      </c>
      <c r="Q13" s="269">
        <f>G13-VCSH!F17</f>
        <v>0</v>
      </c>
      <c r="R13" s="269">
        <f>H13-VCSH!G17</f>
        <v>0</v>
      </c>
      <c r="S13" s="269">
        <f>I13-VCSH!H17</f>
        <v>0</v>
      </c>
      <c r="T13" s="269">
        <f>J13-VCSH!I17</f>
        <v>0</v>
      </c>
      <c r="U13" s="269">
        <f>K13-VCSH!J17</f>
        <v>0</v>
      </c>
    </row>
    <row r="14" spans="1:21" ht="15" customHeight="1">
      <c r="A14" s="533" t="s">
        <v>1469</v>
      </c>
      <c r="B14" s="533" t="s">
        <v>1470</v>
      </c>
      <c r="C14" s="533" t="s">
        <v>118</v>
      </c>
      <c r="D14" s="533">
        <f>VCSH!C18</f>
        <v>61572663591</v>
      </c>
      <c r="E14" s="533">
        <f>VCSH!D18</f>
        <v>77576434673</v>
      </c>
      <c r="F14" s="533">
        <f>VCSH!E18</f>
        <v>2311336232</v>
      </c>
      <c r="G14" s="533">
        <f>VCSH!F18</f>
        <v>2556000000</v>
      </c>
      <c r="H14" s="533">
        <f>VCSH!G18</f>
        <v>5700065511</v>
      </c>
      <c r="I14" s="533">
        <f>VCSH!H18</f>
        <v>0</v>
      </c>
      <c r="J14" s="533">
        <f>VCSH!I18</f>
        <v>61327999823</v>
      </c>
      <c r="K14" s="533">
        <f>VCSH!J18</f>
        <v>83276500184</v>
      </c>
      <c r="N14" s="269">
        <f>D14-VCSH!C18</f>
        <v>0</v>
      </c>
      <c r="O14" s="269">
        <f>E14-VCSH!D18</f>
        <v>0</v>
      </c>
      <c r="P14" s="269">
        <f>F14-VCSH!E18</f>
        <v>0</v>
      </c>
      <c r="Q14" s="269">
        <f>G14-VCSH!F18</f>
        <v>0</v>
      </c>
      <c r="R14" s="269">
        <f>H14-VCSH!G18</f>
        <v>0</v>
      </c>
      <c r="S14" s="269">
        <f>I14-VCSH!H18</f>
        <v>0</v>
      </c>
      <c r="T14" s="269">
        <f>J14-VCSH!I18</f>
        <v>0</v>
      </c>
      <c r="U14" s="269">
        <f>K14-VCSH!J18</f>
        <v>0</v>
      </c>
    </row>
    <row r="15" spans="1:21" ht="15" customHeight="1">
      <c r="A15" s="533" t="s">
        <v>1116</v>
      </c>
      <c r="B15" s="533" t="s">
        <v>1471</v>
      </c>
      <c r="C15" s="533" t="s">
        <v>118</v>
      </c>
      <c r="D15" s="533">
        <f>VCSH!C19</f>
        <v>181572663591</v>
      </c>
      <c r="E15" s="533">
        <f>VCSH!D19</f>
        <v>197576434673</v>
      </c>
      <c r="F15" s="533">
        <f>VCSH!E19</f>
        <v>2311336232</v>
      </c>
      <c r="G15" s="533">
        <f>VCSH!F19</f>
        <v>2556000000</v>
      </c>
      <c r="H15" s="533">
        <f>VCSH!G19</f>
        <v>5700065511</v>
      </c>
      <c r="I15" s="533">
        <f>VCSH!H19</f>
        <v>0</v>
      </c>
      <c r="J15" s="533">
        <f>VCSH!I19</f>
        <v>181327999823</v>
      </c>
      <c r="K15" s="533">
        <f>VCSH!J19</f>
        <v>203276500184</v>
      </c>
      <c r="N15" s="269">
        <f>D15-VCSH!C19</f>
        <v>0</v>
      </c>
      <c r="O15" s="269">
        <f>E15-VCSH!D19</f>
        <v>0</v>
      </c>
      <c r="P15" s="269">
        <f>F15-VCSH!E19</f>
        <v>0</v>
      </c>
      <c r="Q15" s="269">
        <f>G15-VCSH!F19</f>
        <v>0</v>
      </c>
      <c r="R15" s="269">
        <f>H15-VCSH!G19</f>
        <v>0</v>
      </c>
      <c r="S15" s="269">
        <f>I15-VCSH!H19</f>
        <v>0</v>
      </c>
      <c r="T15" s="269">
        <f>J15-VCSH!I19</f>
        <v>0</v>
      </c>
      <c r="U15" s="269">
        <f>K15-VCSH!J19</f>
        <v>0</v>
      </c>
    </row>
  </sheetData>
  <mergeCells count="12">
    <mergeCell ref="J2:J3"/>
    <mergeCell ref="K2:K3"/>
    <mergeCell ref="A1:A3"/>
    <mergeCell ref="B1:B3"/>
    <mergeCell ref="C1:C3"/>
    <mergeCell ref="D1:E1"/>
    <mergeCell ref="F1:I1"/>
    <mergeCell ref="J1:K1"/>
    <mergeCell ref="D2:D3"/>
    <mergeCell ref="E2:E3"/>
    <mergeCell ref="F2:G2"/>
    <mergeCell ref="H2:I2"/>
  </mergeCells>
  <pageMargins left="0.75" right="0.75" top="1" bottom="1" header="0.5" footer="0.5"/>
  <pageSetup orientation="portrait" horizontalDpi="300" verticalDpi="300"/>
  <headerFooter alignWithMargins="0"/>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8593A-9BE7-43A4-B639-8D7A1EAFF651}">
  <sheetPr>
    <tabColor theme="7" tint="0.59999389629810485"/>
    <pageSetUpPr fitToPage="1"/>
  </sheetPr>
  <dimension ref="A1:AE1048576"/>
  <sheetViews>
    <sheetView workbookViewId="0">
      <pane ySplit="16" topLeftCell="A35" activePane="bottomLeft" state="frozen"/>
      <selection pane="bottomLeft" activeCell="K39" sqref="K39"/>
    </sheetView>
  </sheetViews>
  <sheetFormatPr defaultRowHeight="12.75" outlineLevelCol="1"/>
  <cols>
    <col min="1" max="1" width="18.6640625" style="476" customWidth="1"/>
    <col min="2" max="2" width="40.83203125" style="476" customWidth="1" outlineLevel="1"/>
    <col min="3" max="3" width="5.5" style="476" customWidth="1" outlineLevel="1"/>
    <col min="4" max="4" width="15.5" style="475" customWidth="1" outlineLevel="1"/>
    <col min="5" max="5" width="16.83203125" style="475" customWidth="1" outlineLevel="1"/>
    <col min="6" max="10" width="0.1640625" style="475" customWidth="1" outlineLevel="1"/>
    <col min="11" max="11" width="11.6640625" style="475" customWidth="1"/>
    <col min="12" max="12" width="16.83203125" style="475" bestFit="1" customWidth="1"/>
    <col min="13" max="13" width="14.5" style="475" bestFit="1" customWidth="1"/>
    <col min="14" max="14" width="5" style="474" customWidth="1"/>
    <col min="15" max="15" width="9.33203125" style="474"/>
    <col min="16" max="16" width="12.1640625" style="474" customWidth="1"/>
    <col min="17" max="17" width="15.83203125" style="939" customWidth="1"/>
    <col min="18" max="20" width="16.83203125" style="706" customWidth="1"/>
    <col min="21" max="21" width="14.83203125" style="474" bestFit="1" customWidth="1"/>
    <col min="22" max="24" width="14" style="474" customWidth="1"/>
    <col min="25" max="25" width="18.83203125" style="474" bestFit="1" customWidth="1"/>
    <col min="26" max="28" width="14" style="474" customWidth="1"/>
    <col min="29" max="29" width="16.33203125" style="474" customWidth="1"/>
    <col min="30" max="30" width="15.1640625" style="951" bestFit="1" customWidth="1"/>
    <col min="31" max="16384" width="9.33203125" style="474"/>
  </cols>
  <sheetData>
    <row r="1" spans="1:30">
      <c r="A1" s="477" t="s">
        <v>537</v>
      </c>
      <c r="I1" t="s">
        <v>1587</v>
      </c>
      <c r="J1" s="698">
        <f>SUMIF($N$17:$N$59,I1,$L$17:$L$59)</f>
        <v>98814802625</v>
      </c>
      <c r="K1" s="247" t="s">
        <v>1589</v>
      </c>
      <c r="L1" s="698">
        <f>SUMIF($N$17:$N$59,K1,$L$17:$L$59)</f>
        <v>24110153881</v>
      </c>
      <c r="O1" s="607" t="s">
        <v>1779</v>
      </c>
      <c r="P1" s="701" t="s">
        <v>1783</v>
      </c>
      <c r="Q1" s="941">
        <v>10000</v>
      </c>
      <c r="R1" s="720" t="s">
        <v>1799</v>
      </c>
      <c r="S1" s="720"/>
      <c r="X1" s="959" t="s">
        <v>700</v>
      </c>
      <c r="Y1" s="959" t="s">
        <v>1203</v>
      </c>
    </row>
    <row r="2" spans="1:30">
      <c r="A2" s="477" t="s">
        <v>536</v>
      </c>
      <c r="I2" t="s">
        <v>1588</v>
      </c>
      <c r="J2" s="698">
        <f>SUMIF($N$8:$N$59,I2,$L$8:$L$59)</f>
        <v>0</v>
      </c>
      <c r="K2" s="553" t="s">
        <v>1590</v>
      </c>
      <c r="L2" s="716">
        <f>SUMIF($N$17:$N$59,K2,$L$17:$L$59)</f>
        <v>37605888896</v>
      </c>
      <c r="O2" s="607" t="s">
        <v>1780</v>
      </c>
      <c r="P2" s="701" t="s">
        <v>1783</v>
      </c>
      <c r="Q2" s="941">
        <v>100000</v>
      </c>
      <c r="R2" s="956" t="s">
        <v>1796</v>
      </c>
      <c r="S2" s="956"/>
      <c r="T2" s="957"/>
      <c r="U2" s="958"/>
      <c r="V2" s="958"/>
      <c r="W2" s="958"/>
      <c r="X2" s="960"/>
      <c r="Y2" s="960"/>
    </row>
    <row r="3" spans="1:30">
      <c r="K3"/>
      <c r="L3" s="699">
        <f>SUM(R13:R17)</f>
        <v>1798419824</v>
      </c>
      <c r="O3" t="s">
        <v>1781</v>
      </c>
      <c r="P3" s="701" t="s">
        <v>1783</v>
      </c>
      <c r="Q3" s="941">
        <v>10000</v>
      </c>
      <c r="R3" s="935" t="s">
        <v>1380</v>
      </c>
      <c r="S3" s="935"/>
      <c r="T3" s="962"/>
      <c r="U3" s="963"/>
      <c r="V3" s="963"/>
      <c r="W3" s="963"/>
      <c r="X3" s="964"/>
      <c r="Y3" s="964"/>
    </row>
    <row r="4" spans="1:30" ht="15.75">
      <c r="A4" s="932" t="s">
        <v>1731</v>
      </c>
      <c r="B4" s="529"/>
      <c r="C4" s="529"/>
      <c r="D4" s="529"/>
      <c r="E4" s="529"/>
      <c r="F4" s="529"/>
      <c r="G4" s="529"/>
      <c r="H4" s="529"/>
      <c r="I4" s="529"/>
      <c r="J4" s="529"/>
      <c r="K4" s="607"/>
      <c r="L4" s="718">
        <f>L3-L60</f>
        <v>-158732425578</v>
      </c>
      <c r="M4" s="529"/>
      <c r="O4" t="s">
        <v>1782</v>
      </c>
      <c r="P4" s="701" t="s">
        <v>1784</v>
      </c>
      <c r="Q4" s="941">
        <v>10000</v>
      </c>
      <c r="R4" s="935" t="s">
        <v>1786</v>
      </c>
      <c r="S4" s="935"/>
      <c r="T4" s="962"/>
      <c r="U4" s="963"/>
      <c r="V4" s="963"/>
      <c r="W4" s="963"/>
      <c r="X4" s="965">
        <f>Q13+U13+Y13+AC13</f>
        <v>5682172</v>
      </c>
      <c r="Y4" s="965">
        <f>Q14+U14+Y14+AC14</f>
        <v>126236740000</v>
      </c>
    </row>
    <row r="5" spans="1:30">
      <c r="A5" s="933" t="s">
        <v>1750</v>
      </c>
      <c r="B5" s="934"/>
      <c r="C5" s="934"/>
      <c r="D5" s="934"/>
      <c r="E5" s="934"/>
      <c r="F5" s="934"/>
      <c r="G5" s="934"/>
      <c r="H5" s="934"/>
      <c r="I5" s="934"/>
      <c r="J5" s="934"/>
      <c r="K5" s="934"/>
      <c r="L5" s="719">
        <f>L3-'CDKT 2025'!D16-'CDKT 2025'!D60</f>
        <v>-156780414782</v>
      </c>
      <c r="M5" s="934"/>
      <c r="O5" t="s">
        <v>1785</v>
      </c>
      <c r="P5" s="701" t="s">
        <v>1783</v>
      </c>
      <c r="Q5" s="941">
        <v>100000000</v>
      </c>
      <c r="R5" s="935" t="s">
        <v>1383</v>
      </c>
      <c r="S5" s="935"/>
      <c r="T5" s="962"/>
      <c r="U5" s="963"/>
      <c r="V5" s="963"/>
      <c r="W5" s="963"/>
      <c r="X5" s="964"/>
      <c r="Y5" s="964"/>
    </row>
    <row r="6" spans="1:30">
      <c r="R6" s="935" t="s">
        <v>1385</v>
      </c>
      <c r="S6" s="935"/>
      <c r="T6" s="962"/>
      <c r="U6" s="963"/>
      <c r="V6" s="963"/>
      <c r="W6" s="963"/>
      <c r="X6" s="964"/>
      <c r="Y6" s="964"/>
    </row>
    <row r="7" spans="1:30" ht="20.25" customHeight="1">
      <c r="A7" s="707" t="s">
        <v>677</v>
      </c>
      <c r="B7" s="707" t="s">
        <v>678</v>
      </c>
      <c r="C7" s="707" t="s">
        <v>679</v>
      </c>
      <c r="D7" s="708" t="s">
        <v>680</v>
      </c>
      <c r="E7" s="708" t="s">
        <v>681</v>
      </c>
      <c r="F7" s="708" t="s">
        <v>682</v>
      </c>
      <c r="G7" s="708" t="s">
        <v>683</v>
      </c>
      <c r="H7" s="708" t="s">
        <v>684</v>
      </c>
      <c r="I7" s="708" t="s">
        <v>685</v>
      </c>
      <c r="J7" s="708" t="s">
        <v>686</v>
      </c>
      <c r="K7" s="708" t="s">
        <v>687</v>
      </c>
      <c r="L7" s="708" t="s">
        <v>688</v>
      </c>
      <c r="M7" s="708" t="s">
        <v>689</v>
      </c>
      <c r="R7" s="935" t="s">
        <v>1787</v>
      </c>
      <c r="S7" s="935"/>
      <c r="T7" s="962"/>
      <c r="U7" s="963"/>
      <c r="V7" s="963"/>
      <c r="W7" s="963"/>
      <c r="X7" s="964"/>
      <c r="Y7" s="964"/>
    </row>
    <row r="8" spans="1:30">
      <c r="A8" s="709"/>
      <c r="B8" s="709"/>
      <c r="C8" s="709"/>
      <c r="D8" s="710"/>
      <c r="E8" s="710"/>
      <c r="F8" s="710"/>
      <c r="G8" s="710"/>
      <c r="H8" s="710"/>
      <c r="I8" s="710"/>
      <c r="J8" s="710"/>
      <c r="K8" s="710"/>
      <c r="L8" s="710"/>
      <c r="M8" s="710"/>
      <c r="R8" s="935" t="s">
        <v>1788</v>
      </c>
      <c r="S8" s="935"/>
      <c r="T8" s="962"/>
      <c r="U8" s="963"/>
      <c r="V8" s="963"/>
      <c r="W8" s="963"/>
      <c r="X8" s="965">
        <f>R13+V13+Z13</f>
        <v>179824</v>
      </c>
      <c r="Y8" s="965">
        <f>R14+V14+Z14</f>
        <v>1798240000</v>
      </c>
    </row>
    <row r="9" spans="1:30" s="529" customFormat="1">
      <c r="A9" s="909" t="s">
        <v>1606</v>
      </c>
      <c r="B9" s="909" t="s">
        <v>1607</v>
      </c>
      <c r="C9" s="909" t="s">
        <v>120</v>
      </c>
      <c r="D9" s="910">
        <v>0</v>
      </c>
      <c r="E9" s="910">
        <v>0</v>
      </c>
      <c r="F9" s="910"/>
      <c r="G9" s="910"/>
      <c r="H9" s="910"/>
      <c r="I9" s="910"/>
      <c r="J9" s="910"/>
      <c r="K9" s="910">
        <v>0</v>
      </c>
      <c r="L9" s="910">
        <v>0</v>
      </c>
      <c r="M9" s="910">
        <v>0</v>
      </c>
      <c r="R9" s="935" t="s">
        <v>1789</v>
      </c>
      <c r="S9" s="935"/>
      <c r="T9" s="962"/>
      <c r="U9" s="963"/>
      <c r="V9" s="963"/>
      <c r="W9" s="963"/>
      <c r="X9" s="964"/>
      <c r="Y9" s="964"/>
      <c r="AD9" s="940"/>
    </row>
    <row r="10" spans="1:30">
      <c r="A10" s="911"/>
      <c r="B10" s="911"/>
      <c r="C10" s="911"/>
      <c r="D10" s="912"/>
      <c r="E10" s="912"/>
      <c r="F10" s="912"/>
      <c r="G10" s="912"/>
      <c r="H10" s="912"/>
      <c r="I10" s="912"/>
      <c r="J10" s="912"/>
      <c r="K10" s="912">
        <v>0</v>
      </c>
      <c r="L10" s="912">
        <v>0</v>
      </c>
      <c r="M10" s="912">
        <v>0</v>
      </c>
      <c r="R10" s="935" t="s">
        <v>1790</v>
      </c>
      <c r="S10" s="935"/>
      <c r="T10" s="962"/>
      <c r="U10" s="963"/>
      <c r="V10" s="963"/>
      <c r="W10" s="963"/>
      <c r="X10" s="965">
        <f>T13+X13+AB13+S13+W13+AA13</f>
        <v>14200</v>
      </c>
      <c r="Y10" s="965">
        <f>T14+X14+AB14+AA14+W14+S14</f>
        <v>142000000</v>
      </c>
    </row>
    <row r="11" spans="1:30">
      <c r="A11" s="911"/>
      <c r="B11" s="911"/>
      <c r="C11" s="911"/>
      <c r="D11" s="912"/>
      <c r="E11" s="912"/>
      <c r="F11" s="912"/>
      <c r="G11" s="912"/>
      <c r="H11" s="912"/>
      <c r="I11" s="912"/>
      <c r="J11" s="912"/>
      <c r="K11" s="912">
        <v>0</v>
      </c>
      <c r="L11" s="912">
        <v>0</v>
      </c>
      <c r="M11" s="912">
        <v>0</v>
      </c>
      <c r="R11" s="935" t="s">
        <v>1791</v>
      </c>
      <c r="S11" s="935"/>
      <c r="T11" s="962"/>
      <c r="U11" s="963"/>
      <c r="V11" s="963"/>
      <c r="W11" s="963"/>
      <c r="X11" s="964"/>
      <c r="Y11" s="964"/>
    </row>
    <row r="12" spans="1:30">
      <c r="A12" s="911"/>
      <c r="B12" s="911"/>
      <c r="C12" s="911"/>
      <c r="D12" s="912"/>
      <c r="E12" s="912"/>
      <c r="F12" s="912"/>
      <c r="G12" s="912"/>
      <c r="H12" s="912"/>
      <c r="I12" s="912"/>
      <c r="J12" s="912"/>
      <c r="K12" s="912">
        <v>0</v>
      </c>
      <c r="L12" s="912">
        <v>0</v>
      </c>
      <c r="M12" s="912">
        <v>0</v>
      </c>
      <c r="Q12" s="154"/>
      <c r="R12" s="956" t="s">
        <v>1801</v>
      </c>
      <c r="S12" s="956"/>
      <c r="T12" s="957"/>
      <c r="U12" s="958"/>
      <c r="V12" s="958"/>
      <c r="W12" s="958"/>
      <c r="X12" s="961">
        <f>AD53+AD54</f>
        <v>1390000</v>
      </c>
      <c r="Y12" s="961">
        <f>AD53*P53+AD54*P54</f>
        <v>13900000000</v>
      </c>
    </row>
    <row r="13" spans="1:30">
      <c r="A13" s="911"/>
      <c r="B13" s="911"/>
      <c r="C13" s="911"/>
      <c r="D13" s="912"/>
      <c r="E13" s="912"/>
      <c r="F13" s="912"/>
      <c r="G13" s="912"/>
      <c r="H13" s="912"/>
      <c r="I13" s="912"/>
      <c r="J13" s="912"/>
      <c r="K13" s="912">
        <v>0</v>
      </c>
      <c r="L13" s="912">
        <v>0</v>
      </c>
      <c r="M13" s="912">
        <v>0</v>
      </c>
      <c r="P13" s="701" t="s">
        <v>700</v>
      </c>
      <c r="Q13" s="261">
        <f>SUM(Q17:Q59)</f>
        <v>2916061</v>
      </c>
      <c r="R13" s="261">
        <f t="shared" ref="R13:Z13" si="0">SUM(R17:R59)</f>
        <v>179824</v>
      </c>
      <c r="S13" s="261">
        <f t="shared" ref="S13:W13" si="1">SUM(S17:S59)</f>
        <v>14200</v>
      </c>
      <c r="T13" s="261">
        <f t="shared" si="1"/>
        <v>0</v>
      </c>
      <c r="U13" s="261">
        <f t="shared" si="1"/>
        <v>2561250</v>
      </c>
      <c r="V13" s="261">
        <f t="shared" si="1"/>
        <v>0</v>
      </c>
      <c r="W13" s="261">
        <f t="shared" si="1"/>
        <v>0</v>
      </c>
      <c r="X13" s="261">
        <f t="shared" si="0"/>
        <v>0</v>
      </c>
      <c r="Y13" s="261">
        <f t="shared" si="0"/>
        <v>64650</v>
      </c>
      <c r="Z13" s="261">
        <f t="shared" si="0"/>
        <v>0</v>
      </c>
      <c r="AA13" s="261">
        <f t="shared" ref="AA13:AB13" si="2">SUM(AA17:AA59)</f>
        <v>0</v>
      </c>
      <c r="AB13" s="261">
        <f t="shared" si="2"/>
        <v>0</v>
      </c>
      <c r="AC13" s="261">
        <f>SUM(AC17:AC59)</f>
        <v>140211</v>
      </c>
    </row>
    <row r="14" spans="1:30" customFormat="1">
      <c r="A14" s="144" t="s">
        <v>1576</v>
      </c>
      <c r="B14" s="144" t="s">
        <v>1577</v>
      </c>
      <c r="C14" s="144" t="s">
        <v>120</v>
      </c>
      <c r="D14" s="145"/>
      <c r="E14" s="145"/>
      <c r="F14" s="145"/>
      <c r="G14" s="145"/>
      <c r="H14" s="145"/>
      <c r="I14" s="145"/>
      <c r="J14" s="145"/>
      <c r="K14" s="145">
        <v>0</v>
      </c>
      <c r="L14" s="145">
        <v>0</v>
      </c>
      <c r="M14" s="145">
        <v>0</v>
      </c>
      <c r="P14" t="s">
        <v>1798</v>
      </c>
      <c r="Q14" s="261">
        <f>SUMPRODUCT($P$17:$P$59,Q17:Q59)</f>
        <v>85956640000</v>
      </c>
      <c r="R14" s="261">
        <f>SUMPRODUCT($P$17:$P$59,R17:R59)</f>
        <v>1798240000</v>
      </c>
      <c r="S14" s="261">
        <f t="shared" ref="S14:W14" si="3">SUMPRODUCT($P$17:$P$59,S17:S59)</f>
        <v>142000000</v>
      </c>
      <c r="T14" s="261">
        <f t="shared" si="3"/>
        <v>0</v>
      </c>
      <c r="U14" s="261">
        <f t="shared" si="3"/>
        <v>25612500000</v>
      </c>
      <c r="V14" s="261">
        <f t="shared" si="3"/>
        <v>0</v>
      </c>
      <c r="W14" s="261">
        <f t="shared" si="3"/>
        <v>0</v>
      </c>
      <c r="X14" s="261">
        <f>SUMPRODUCT($P$17:$P$59,X17:X59)</f>
        <v>0</v>
      </c>
      <c r="Y14" s="261">
        <f>SUMPRODUCT($P$17:$P$59,Y17:Y59)</f>
        <v>646500000</v>
      </c>
      <c r="Z14" s="261">
        <f t="shared" ref="Z14" si="4">SUMPRODUCT($P$17:$P$59,Z17:Z59)</f>
        <v>0</v>
      </c>
      <c r="AA14" s="261">
        <f t="shared" ref="AA14:AB14" si="5">SUMPRODUCT($P$17:$P$59,AA17:AA59)</f>
        <v>0</v>
      </c>
      <c r="AB14" s="261">
        <f t="shared" si="5"/>
        <v>0</v>
      </c>
      <c r="AC14" s="261">
        <f>SUMPRODUCT($P$17:$P$59,AC17:AC59)</f>
        <v>14021100000</v>
      </c>
      <c r="AD14" s="952"/>
    </row>
    <row r="15" spans="1:30" customFormat="1">
      <c r="A15" s="143"/>
      <c r="B15" s="143"/>
      <c r="C15" s="143"/>
      <c r="D15" s="129"/>
      <c r="E15" s="129"/>
      <c r="F15" s="129"/>
      <c r="G15" s="129"/>
      <c r="H15" s="129"/>
      <c r="I15" s="129"/>
      <c r="J15" s="129"/>
      <c r="K15" s="129">
        <v>0</v>
      </c>
      <c r="L15" s="129">
        <v>0</v>
      </c>
      <c r="M15" s="129">
        <v>0</v>
      </c>
      <c r="N15" t="s">
        <v>1588</v>
      </c>
      <c r="Q15" s="938" t="s">
        <v>1552</v>
      </c>
      <c r="R15" s="716"/>
      <c r="S15" s="716"/>
      <c r="T15" s="717"/>
      <c r="U15" s="943" t="s">
        <v>1792</v>
      </c>
      <c r="V15" s="943"/>
      <c r="W15" s="943"/>
      <c r="X15" s="943"/>
      <c r="Y15" s="944" t="s">
        <v>1793</v>
      </c>
      <c r="Z15" s="944"/>
      <c r="AA15" s="944"/>
      <c r="AB15" s="944"/>
      <c r="AC15" s="945" t="s">
        <v>1614</v>
      </c>
      <c r="AD15" s="952" t="s">
        <v>1201</v>
      </c>
    </row>
    <row r="16" spans="1:30" s="702" customFormat="1" ht="29.25" customHeight="1">
      <c r="A16" s="936" t="s">
        <v>690</v>
      </c>
      <c r="B16" s="936" t="s">
        <v>691</v>
      </c>
      <c r="C16" s="936" t="s">
        <v>120</v>
      </c>
      <c r="D16" s="937">
        <f>SUM(D17:D50)</f>
        <v>4919266</v>
      </c>
      <c r="E16" s="937">
        <f>SUM(E17:E50)</f>
        <v>86327559826</v>
      </c>
      <c r="F16" s="937">
        <f>SUM(F17:F50)</f>
        <v>5136909</v>
      </c>
      <c r="G16" s="937">
        <f>SUBTOTAL(9,G17:G50)</f>
        <v>180627561649</v>
      </c>
      <c r="H16" s="937"/>
      <c r="I16" s="937">
        <f>SUM(I17:I50)</f>
        <v>5689632</v>
      </c>
      <c r="J16" s="937">
        <f>SUM(J17:J50)</f>
        <v>168140318850</v>
      </c>
      <c r="K16" s="937">
        <f>SUM(K17:K50)</f>
        <v>4366543</v>
      </c>
      <c r="L16" s="937">
        <f>SUM(L17:L50)</f>
        <v>98814802625</v>
      </c>
      <c r="M16" s="937"/>
      <c r="P16" s="955" t="s">
        <v>1797</v>
      </c>
      <c r="Q16" s="950" t="s">
        <v>1794</v>
      </c>
      <c r="R16" s="950" t="s">
        <v>1810</v>
      </c>
      <c r="S16" s="950" t="s">
        <v>1809</v>
      </c>
      <c r="T16" s="950" t="s">
        <v>1808</v>
      </c>
      <c r="U16" s="950" t="s">
        <v>1794</v>
      </c>
      <c r="V16" s="950" t="s">
        <v>1810</v>
      </c>
      <c r="W16" s="950" t="s">
        <v>1809</v>
      </c>
      <c r="X16" s="950" t="s">
        <v>1808</v>
      </c>
      <c r="Y16" s="950" t="s">
        <v>1794</v>
      </c>
      <c r="Z16" s="950" t="s">
        <v>1810</v>
      </c>
      <c r="AA16" s="950" t="s">
        <v>1809</v>
      </c>
      <c r="AB16" s="950" t="s">
        <v>1808</v>
      </c>
      <c r="AC16" s="950" t="s">
        <v>1795</v>
      </c>
      <c r="AD16" s="953"/>
    </row>
    <row r="17" spans="1:30" customFormat="1">
      <c r="A17" s="143" t="s">
        <v>1608</v>
      </c>
      <c r="B17" s="143" t="s">
        <v>1609</v>
      </c>
      <c r="C17" s="143" t="s">
        <v>175</v>
      </c>
      <c r="D17" s="129">
        <v>42400</v>
      </c>
      <c r="E17" s="129">
        <v>1038006098</v>
      </c>
      <c r="F17" s="129">
        <v>107795</v>
      </c>
      <c r="G17" s="129">
        <v>2539580489</v>
      </c>
      <c r="H17" s="129">
        <v>23955.73</v>
      </c>
      <c r="I17" s="129">
        <v>141900</v>
      </c>
      <c r="J17" s="129">
        <v>3399317500</v>
      </c>
      <c r="K17" s="129">
        <v>8295</v>
      </c>
      <c r="L17" s="129">
        <v>178269087</v>
      </c>
      <c r="M17" s="129">
        <v>21491</v>
      </c>
      <c r="N17" t="s">
        <v>1587</v>
      </c>
      <c r="O17" t="s">
        <v>1779</v>
      </c>
      <c r="P17" s="262" cm="1">
        <f t="array" ref="P17">IFERROR(_xlfn.IFS($O17=$O$1,$Q$1,$O17=$O$2,$Q$2,$O17=$O$3,$Q$3,$O17=$O$4,$Q$4,$O17=$O$5,$Q$5),0)</f>
        <v>10000</v>
      </c>
      <c r="Q17" s="154">
        <v>20000</v>
      </c>
      <c r="S17">
        <v>1400</v>
      </c>
      <c r="T17" s="706"/>
      <c r="U17">
        <v>10500</v>
      </c>
      <c r="Y17">
        <v>10500</v>
      </c>
      <c r="AD17" s="954">
        <f>D17-Q17-T17-U17-X17-Y17-AB17-AC17-S17-W17-AA17</f>
        <v>0</v>
      </c>
    </row>
    <row r="18" spans="1:30" customFormat="1">
      <c r="A18" s="143" t="s">
        <v>1616</v>
      </c>
      <c r="B18" s="143" t="s">
        <v>1617</v>
      </c>
      <c r="C18" s="143" t="s">
        <v>175</v>
      </c>
      <c r="D18" s="129">
        <v>800</v>
      </c>
      <c r="E18" s="129">
        <v>101982745</v>
      </c>
      <c r="F18" s="129">
        <v>3500</v>
      </c>
      <c r="G18" s="129">
        <v>446812510</v>
      </c>
      <c r="H18" s="129">
        <v>124573.1</v>
      </c>
      <c r="I18" s="129">
        <v>4000</v>
      </c>
      <c r="J18" s="129">
        <v>498292400</v>
      </c>
      <c r="K18" s="129">
        <v>300</v>
      </c>
      <c r="L18" s="129">
        <v>50502855</v>
      </c>
      <c r="M18" s="129">
        <v>168343</v>
      </c>
      <c r="N18" t="s">
        <v>1587</v>
      </c>
      <c r="O18" t="s">
        <v>1779</v>
      </c>
      <c r="P18" s="262" cm="1">
        <f t="array" ref="P18">IFERROR(_xlfn.IFS($O18=$O$1,$Q$1,$O18=$O$2,$Q$2,$O18=$O$3,$Q$3,$O18=$O$4,$Q$4,$O18=$O$5,$Q$5),0)</f>
        <v>10000</v>
      </c>
      <c r="Q18" s="939">
        <v>700</v>
      </c>
      <c r="R18" s="706"/>
      <c r="S18" s="706">
        <v>100</v>
      </c>
      <c r="T18" s="706"/>
      <c r="AD18" s="954">
        <f t="shared" ref="AD18:AD59" si="6">D18-Q18-T18-U18-X18-Y18-AB18-AC18-S18-W18-AA18</f>
        <v>0</v>
      </c>
    </row>
    <row r="19" spans="1:30" customFormat="1">
      <c r="A19" s="143" t="s">
        <v>1761</v>
      </c>
      <c r="B19" s="143" t="s">
        <v>1762</v>
      </c>
      <c r="C19" s="143" t="s">
        <v>175</v>
      </c>
      <c r="D19" s="129">
        <v>0</v>
      </c>
      <c r="E19" s="129">
        <v>0</v>
      </c>
      <c r="F19" s="129">
        <v>1300</v>
      </c>
      <c r="G19" s="129">
        <v>110781015</v>
      </c>
      <c r="H19" s="129">
        <v>82218</v>
      </c>
      <c r="I19" s="129">
        <v>1000</v>
      </c>
      <c r="J19" s="129">
        <v>82218000</v>
      </c>
      <c r="K19" s="129">
        <v>300</v>
      </c>
      <c r="L19" s="129">
        <v>28563015</v>
      </c>
      <c r="M19" s="129">
        <v>95210</v>
      </c>
      <c r="N19" t="s">
        <v>1587</v>
      </c>
      <c r="O19" t="s">
        <v>1779</v>
      </c>
      <c r="P19" s="262" cm="1">
        <f t="array" ref="P19">IFERROR(_xlfn.IFS($O19=$O$1,$Q$1,$O19=$O$2,$Q$2,$O19=$O$3,$Q$3,$O19=$O$4,$Q$4,$O19=$O$5,$Q$5),0)</f>
        <v>10000</v>
      </c>
      <c r="Q19" s="154"/>
      <c r="T19" s="706"/>
      <c r="AD19" s="954">
        <f t="shared" si="6"/>
        <v>0</v>
      </c>
    </row>
    <row r="20" spans="1:30" customFormat="1">
      <c r="A20" s="143" t="s">
        <v>1618</v>
      </c>
      <c r="B20" s="143" t="s">
        <v>1619</v>
      </c>
      <c r="C20" s="143" t="s">
        <v>175</v>
      </c>
      <c r="D20" s="129">
        <v>3600</v>
      </c>
      <c r="E20" s="129">
        <v>130740817</v>
      </c>
      <c r="F20" s="129">
        <v>17900</v>
      </c>
      <c r="G20" s="129">
        <v>700487156</v>
      </c>
      <c r="H20" s="129">
        <v>38332.449999999997</v>
      </c>
      <c r="I20" s="129">
        <v>20000</v>
      </c>
      <c r="J20" s="129">
        <v>766649000</v>
      </c>
      <c r="K20" s="129">
        <v>1500</v>
      </c>
      <c r="L20" s="129">
        <v>64578973</v>
      </c>
      <c r="M20" s="129">
        <v>43053</v>
      </c>
      <c r="N20" t="s">
        <v>1587</v>
      </c>
      <c r="O20" t="s">
        <v>1779</v>
      </c>
      <c r="P20" s="262" cm="1">
        <f t="array" ref="P20">IFERROR(_xlfn.IFS($O20=$O$1,$Q$1,$O20=$O$2,$Q$2,$O20=$O$3,$Q$3,$O20=$O$4,$Q$4,$O20=$O$5,$Q$5),0)</f>
        <v>10000</v>
      </c>
      <c r="Q20" s="154">
        <v>3400</v>
      </c>
      <c r="R20" s="699"/>
      <c r="S20" s="699">
        <v>200</v>
      </c>
      <c r="T20" s="706"/>
      <c r="AD20" s="954">
        <f t="shared" si="6"/>
        <v>0</v>
      </c>
    </row>
    <row r="21" spans="1:30" customFormat="1">
      <c r="A21" s="143" t="s">
        <v>1610</v>
      </c>
      <c r="B21" s="143" t="s">
        <v>1611</v>
      </c>
      <c r="C21" s="143" t="s">
        <v>175</v>
      </c>
      <c r="D21" s="129">
        <v>17650</v>
      </c>
      <c r="E21" s="129">
        <v>2375900555</v>
      </c>
      <c r="F21" s="129">
        <v>38800</v>
      </c>
      <c r="G21" s="129">
        <v>4950381715</v>
      </c>
      <c r="H21" s="129">
        <v>131607.66</v>
      </c>
      <c r="I21" s="129">
        <v>52700</v>
      </c>
      <c r="J21" s="129">
        <v>6935723600</v>
      </c>
      <c r="K21" s="129">
        <v>3750</v>
      </c>
      <c r="L21" s="129">
        <v>390558670</v>
      </c>
      <c r="M21" s="129">
        <v>104149</v>
      </c>
      <c r="N21" t="s">
        <v>1587</v>
      </c>
      <c r="O21" t="s">
        <v>1779</v>
      </c>
      <c r="P21" s="262" cm="1">
        <f t="array" ref="P21">IFERROR(_xlfn.IFS($O21=$O$1,$Q$1,$O21=$O$2,$Q$2,$O21=$O$3,$Q$3,$O21=$O$4,$Q$4,$O21=$O$5,$Q$5),0)</f>
        <v>10000</v>
      </c>
      <c r="Q21" s="939">
        <v>7400</v>
      </c>
      <c r="R21" s="706"/>
      <c r="S21" s="706">
        <v>500</v>
      </c>
      <c r="T21" s="706"/>
      <c r="U21">
        <v>4875</v>
      </c>
      <c r="Y21">
        <v>4875</v>
      </c>
      <c r="AD21" s="954">
        <f t="shared" si="6"/>
        <v>0</v>
      </c>
    </row>
    <row r="22" spans="1:30" customFormat="1">
      <c r="A22" s="143" t="s">
        <v>1621</v>
      </c>
      <c r="B22" s="143" t="s">
        <v>1622</v>
      </c>
      <c r="C22" s="143" t="s">
        <v>394</v>
      </c>
      <c r="D22" s="129">
        <v>4285398</v>
      </c>
      <c r="E22" s="129">
        <v>42853980000</v>
      </c>
      <c r="F22" s="129">
        <v>3000000</v>
      </c>
      <c r="G22" s="129">
        <v>29383674083</v>
      </c>
      <c r="H22" s="129">
        <v>9968.44</v>
      </c>
      <c r="I22" s="129">
        <v>3580691</v>
      </c>
      <c r="J22" s="129">
        <v>35693915021</v>
      </c>
      <c r="K22" s="129">
        <v>3704707</v>
      </c>
      <c r="L22" s="129">
        <v>36543739062</v>
      </c>
      <c r="M22" s="129">
        <v>9864</v>
      </c>
      <c r="N22" t="s">
        <v>1587</v>
      </c>
      <c r="O22" t="s">
        <v>1779</v>
      </c>
      <c r="P22" s="262" cm="1">
        <f t="array" ref="P22">IFERROR(_xlfn.IFS($O22=$O$1,$Q$1,$O22=$O$2,$Q$2,$O22=$O$3,$Q$3,$O22=$O$4,$Q$4,$O22=$O$5,$Q$5),0)</f>
        <v>10000</v>
      </c>
      <c r="Q22" s="939">
        <v>1781998</v>
      </c>
      <c r="R22">
        <v>179824</v>
      </c>
      <c r="T22" s="706"/>
      <c r="U22">
        <v>2500000</v>
      </c>
      <c r="Y22">
        <v>3400</v>
      </c>
      <c r="AD22" s="954">
        <f t="shared" si="6"/>
        <v>0</v>
      </c>
    </row>
    <row r="23" spans="1:30" customFormat="1">
      <c r="A23" s="143" t="s">
        <v>1623</v>
      </c>
      <c r="B23" s="143" t="s">
        <v>1624</v>
      </c>
      <c r="C23" s="143" t="s">
        <v>175</v>
      </c>
      <c r="D23" s="129">
        <v>10000</v>
      </c>
      <c r="E23" s="129">
        <v>657895365</v>
      </c>
      <c r="F23" s="129">
        <v>48100</v>
      </c>
      <c r="G23" s="129">
        <v>2746558652</v>
      </c>
      <c r="H23" s="129">
        <v>58872.83</v>
      </c>
      <c r="I23" s="129">
        <v>53900</v>
      </c>
      <c r="J23" s="129">
        <v>3173245400</v>
      </c>
      <c r="K23" s="129">
        <v>4200</v>
      </c>
      <c r="L23" s="129">
        <v>231208617</v>
      </c>
      <c r="M23" s="129">
        <v>55050</v>
      </c>
      <c r="N23" t="s">
        <v>1587</v>
      </c>
      <c r="O23" t="s">
        <v>1779</v>
      </c>
      <c r="P23" s="262" cm="1">
        <f t="array" ref="P23">IFERROR(_xlfn.IFS($O23=$O$1,$Q$1,$O23=$O$2,$Q$2,$O23=$O$3,$Q$3,$O23=$O$4,$Q$4,$O23=$O$5,$Q$5),0)</f>
        <v>10000</v>
      </c>
      <c r="Q23" s="939">
        <v>9400</v>
      </c>
      <c r="R23" s="706"/>
      <c r="S23" s="706">
        <v>600</v>
      </c>
      <c r="T23" s="706"/>
      <c r="AD23" s="954">
        <f t="shared" si="6"/>
        <v>0</v>
      </c>
    </row>
    <row r="24" spans="1:30" customFormat="1">
      <c r="A24" s="143" t="s">
        <v>1625</v>
      </c>
      <c r="B24" s="143" t="s">
        <v>1626</v>
      </c>
      <c r="C24" s="143" t="s">
        <v>175</v>
      </c>
      <c r="D24" s="129">
        <v>14300</v>
      </c>
      <c r="E24" s="129">
        <v>325297213</v>
      </c>
      <c r="F24" s="129">
        <v>66700</v>
      </c>
      <c r="G24" s="129">
        <v>1447693345</v>
      </c>
      <c r="H24" s="129">
        <v>21842.43</v>
      </c>
      <c r="I24" s="129">
        <v>76200</v>
      </c>
      <c r="J24" s="129">
        <v>1664393400</v>
      </c>
      <c r="K24" s="129">
        <v>4800</v>
      </c>
      <c r="L24" s="129">
        <v>108597158</v>
      </c>
      <c r="M24" s="129">
        <v>22624</v>
      </c>
      <c r="N24" t="s">
        <v>1587</v>
      </c>
      <c r="O24" t="s">
        <v>1779</v>
      </c>
      <c r="P24" s="262" cm="1">
        <f t="array" ref="P24">IFERROR(_xlfn.IFS($O24=$O$1,$Q$1,$O24=$O$2,$Q$2,$O24=$O$3,$Q$3,$O24=$O$4,$Q$4,$O24=$O$5,$Q$5),0)</f>
        <v>10000</v>
      </c>
      <c r="Q24" s="939">
        <v>12000</v>
      </c>
      <c r="R24" s="706"/>
      <c r="S24" s="706">
        <v>2300</v>
      </c>
      <c r="T24" s="706"/>
      <c r="AD24" s="954">
        <f t="shared" si="6"/>
        <v>0</v>
      </c>
    </row>
    <row r="25" spans="1:30" customFormat="1">
      <c r="A25" s="143" t="s">
        <v>1627</v>
      </c>
      <c r="B25" s="143" t="s">
        <v>1628</v>
      </c>
      <c r="C25" s="143" t="s">
        <v>175</v>
      </c>
      <c r="D25" s="129">
        <v>7200</v>
      </c>
      <c r="E25" s="129">
        <v>245968397</v>
      </c>
      <c r="F25" s="129">
        <v>40800</v>
      </c>
      <c r="G25" s="129">
        <v>1285606237</v>
      </c>
      <c r="H25" s="129">
        <v>32076.58</v>
      </c>
      <c r="I25" s="129">
        <v>44400</v>
      </c>
      <c r="J25" s="129">
        <v>1424200100</v>
      </c>
      <c r="K25" s="129">
        <v>3600</v>
      </c>
      <c r="L25" s="129">
        <v>107374534</v>
      </c>
      <c r="M25" s="129">
        <v>29826</v>
      </c>
      <c r="N25" t="s">
        <v>1587</v>
      </c>
      <c r="O25" t="s">
        <v>1779</v>
      </c>
      <c r="P25" s="262" cm="1">
        <f t="array" ref="P25">IFERROR(_xlfn.IFS($O25=$O$1,$Q$1,$O25=$O$2,$Q$2,$O25=$O$3,$Q$3,$O25=$O$4,$Q$4,$O25=$O$5,$Q$5),0)</f>
        <v>10000</v>
      </c>
      <c r="Q25" s="939">
        <v>6700</v>
      </c>
      <c r="R25" s="706"/>
      <c r="S25" s="706">
        <v>500</v>
      </c>
      <c r="T25" s="706"/>
      <c r="AD25" s="954">
        <f t="shared" si="6"/>
        <v>0</v>
      </c>
    </row>
    <row r="26" spans="1:30" customFormat="1">
      <c r="A26" s="143" t="s">
        <v>1629</v>
      </c>
      <c r="B26" s="143" t="s">
        <v>1630</v>
      </c>
      <c r="C26" s="143" t="s">
        <v>175</v>
      </c>
      <c r="D26" s="129">
        <v>15700</v>
      </c>
      <c r="E26" s="129">
        <v>382583014</v>
      </c>
      <c r="F26" s="129">
        <v>94875</v>
      </c>
      <c r="G26" s="129">
        <v>2197104047</v>
      </c>
      <c r="H26" s="129">
        <v>22992.06</v>
      </c>
      <c r="I26" s="129">
        <v>102600</v>
      </c>
      <c r="J26" s="129">
        <v>2358985400</v>
      </c>
      <c r="K26" s="129">
        <v>7975</v>
      </c>
      <c r="L26" s="129">
        <v>220701661</v>
      </c>
      <c r="M26" s="129">
        <v>27674</v>
      </c>
      <c r="N26" t="s">
        <v>1587</v>
      </c>
      <c r="O26" t="s">
        <v>1779</v>
      </c>
      <c r="P26" s="262" cm="1">
        <f t="array" ref="P26">IFERROR(_xlfn.IFS($O26=$O$1,$Q$1,$O26=$O$2,$Q$2,$O26=$O$3,$Q$3,$O26=$O$4,$Q$4,$O26=$O$5,$Q$5),0)</f>
        <v>10000</v>
      </c>
      <c r="Q26" s="939">
        <v>14700</v>
      </c>
      <c r="R26" s="706"/>
      <c r="S26" s="706">
        <v>1000</v>
      </c>
      <c r="T26" s="706"/>
      <c r="AD26" s="954">
        <f t="shared" si="6"/>
        <v>0</v>
      </c>
    </row>
    <row r="27" spans="1:30" customFormat="1">
      <c r="A27" s="143" t="s">
        <v>1578</v>
      </c>
      <c r="B27" s="143" t="s">
        <v>1579</v>
      </c>
      <c r="C27" s="143" t="s">
        <v>391</v>
      </c>
      <c r="D27" s="129">
        <v>200</v>
      </c>
      <c r="E27" s="129">
        <v>20435210</v>
      </c>
      <c r="F27" s="129">
        <v>0</v>
      </c>
      <c r="G27" s="129">
        <v>0</v>
      </c>
      <c r="H27" s="129">
        <v>0</v>
      </c>
      <c r="I27" s="129">
        <v>0</v>
      </c>
      <c r="J27" s="129">
        <v>0</v>
      </c>
      <c r="K27" s="129">
        <v>200</v>
      </c>
      <c r="L27" s="129">
        <v>20435210</v>
      </c>
      <c r="M27" s="129">
        <v>102176</v>
      </c>
      <c r="N27" t="s">
        <v>1587</v>
      </c>
      <c r="O27" t="s">
        <v>1780</v>
      </c>
      <c r="P27" s="262" cm="1">
        <f t="array" ref="P27">IFERROR(_xlfn.IFS($O27=$O$1,$Q$1,$O27=$O$2,$Q$2,$O27=$O$3,$Q$3,$O27=$O$4,$Q$4,$O27=$O$5,$Q$5),0)</f>
        <v>100000</v>
      </c>
      <c r="Q27" s="939">
        <v>200</v>
      </c>
      <c r="R27" s="706"/>
      <c r="S27" s="706"/>
      <c r="T27" s="706"/>
      <c r="AD27" s="954">
        <f t="shared" si="6"/>
        <v>0</v>
      </c>
    </row>
    <row r="28" spans="1:30" customFormat="1">
      <c r="A28" s="143" t="s">
        <v>1631</v>
      </c>
      <c r="B28" s="143" t="s">
        <v>1632</v>
      </c>
      <c r="C28" s="143" t="s">
        <v>175</v>
      </c>
      <c r="D28" s="129">
        <v>12900</v>
      </c>
      <c r="E28" s="129">
        <v>149108326</v>
      </c>
      <c r="F28" s="129">
        <v>65700</v>
      </c>
      <c r="G28" s="129">
        <v>751852769</v>
      </c>
      <c r="H28" s="129">
        <v>11344.74</v>
      </c>
      <c r="I28" s="129">
        <v>73000</v>
      </c>
      <c r="J28" s="129">
        <v>828166200</v>
      </c>
      <c r="K28" s="129">
        <v>5600</v>
      </c>
      <c r="L28" s="129">
        <v>72794895</v>
      </c>
      <c r="M28" s="129">
        <v>12999</v>
      </c>
      <c r="N28" t="s">
        <v>1587</v>
      </c>
      <c r="O28" t="s">
        <v>1779</v>
      </c>
      <c r="P28" s="262" cm="1">
        <f t="array" ref="P28">IFERROR(_xlfn.IFS($O28=$O$1,$Q$1,$O28=$O$2,$Q$2,$O28=$O$3,$Q$3,$O28=$O$4,$Q$4,$O28=$O$5,$Q$5),0)</f>
        <v>10000</v>
      </c>
      <c r="Q28" s="939">
        <v>12000</v>
      </c>
      <c r="R28" s="706"/>
      <c r="S28" s="706">
        <v>900</v>
      </c>
      <c r="T28" s="706"/>
      <c r="AD28" s="954">
        <f t="shared" si="6"/>
        <v>0</v>
      </c>
    </row>
    <row r="29" spans="1:30" customFormat="1">
      <c r="A29" s="143" t="s">
        <v>1633</v>
      </c>
      <c r="B29" s="143" t="s">
        <v>1634</v>
      </c>
      <c r="C29" s="143" t="s">
        <v>391</v>
      </c>
      <c r="D29" s="129">
        <v>209</v>
      </c>
      <c r="E29" s="129">
        <v>21672111</v>
      </c>
      <c r="F29" s="129">
        <v>97521</v>
      </c>
      <c r="G29" s="129">
        <v>10001100849</v>
      </c>
      <c r="H29" s="129">
        <v>102555.75</v>
      </c>
      <c r="I29" s="129">
        <v>97730</v>
      </c>
      <c r="J29" s="129">
        <v>10022772960</v>
      </c>
      <c r="K29" s="129">
        <v>0</v>
      </c>
      <c r="L29" s="129">
        <v>0</v>
      </c>
      <c r="M29" s="129">
        <v>0</v>
      </c>
      <c r="N29" t="s">
        <v>1587</v>
      </c>
      <c r="O29" t="s">
        <v>1780</v>
      </c>
      <c r="P29" s="262" cm="1">
        <f t="array" ref="P29">IFERROR(_xlfn.IFS($O29=$O$1,$Q$1,$O29=$O$2,$Q$2,$O29=$O$3,$Q$3,$O29=$O$4,$Q$4,$O29=$O$5,$Q$5),0)</f>
        <v>100000</v>
      </c>
      <c r="Q29" s="939">
        <v>209</v>
      </c>
      <c r="R29" s="706"/>
      <c r="S29" s="706"/>
      <c r="T29" s="706"/>
      <c r="AD29" s="954">
        <f t="shared" si="6"/>
        <v>0</v>
      </c>
    </row>
    <row r="30" spans="1:30" customFormat="1">
      <c r="A30" s="143" t="s">
        <v>1635</v>
      </c>
      <c r="B30" s="143" t="s">
        <v>1636</v>
      </c>
      <c r="C30" s="143" t="s">
        <v>175</v>
      </c>
      <c r="D30" s="129">
        <v>15000</v>
      </c>
      <c r="E30" s="129">
        <v>905846735</v>
      </c>
      <c r="F30" s="129">
        <v>81600</v>
      </c>
      <c r="G30" s="129">
        <v>4845225779</v>
      </c>
      <c r="H30" s="129">
        <v>58644.94</v>
      </c>
      <c r="I30" s="129">
        <v>89500</v>
      </c>
      <c r="J30" s="129">
        <v>5248721800</v>
      </c>
      <c r="K30" s="129">
        <v>7100</v>
      </c>
      <c r="L30" s="129">
        <v>502350714</v>
      </c>
      <c r="M30" s="129">
        <v>70754</v>
      </c>
      <c r="N30" t="s">
        <v>1587</v>
      </c>
      <c r="O30" t="s">
        <v>1779</v>
      </c>
      <c r="P30" s="262" cm="1">
        <f t="array" ref="P30">IFERROR(_xlfn.IFS($O30=$O$1,$Q$1,$O30=$O$2,$Q$2,$O30=$O$3,$Q$3,$O30=$O$4,$Q$4,$O30=$O$5,$Q$5),0)</f>
        <v>10000</v>
      </c>
      <c r="Q30" s="939">
        <v>14000</v>
      </c>
      <c r="R30" s="706"/>
      <c r="S30" s="706">
        <v>1000</v>
      </c>
      <c r="T30" s="706"/>
      <c r="AD30" s="954">
        <f t="shared" si="6"/>
        <v>0</v>
      </c>
    </row>
    <row r="31" spans="1:30" customFormat="1">
      <c r="A31" s="143" t="s">
        <v>1637</v>
      </c>
      <c r="B31" s="143" t="s">
        <v>1638</v>
      </c>
      <c r="C31" s="143" t="s">
        <v>175</v>
      </c>
      <c r="D31" s="129">
        <v>7900</v>
      </c>
      <c r="E31" s="129">
        <v>295933233</v>
      </c>
      <c r="F31" s="129">
        <v>39400</v>
      </c>
      <c r="G31" s="129">
        <v>1351231528</v>
      </c>
      <c r="H31" s="129">
        <v>34286.550000000003</v>
      </c>
      <c r="I31" s="129">
        <v>44000</v>
      </c>
      <c r="J31" s="129">
        <v>1508608200</v>
      </c>
      <c r="K31" s="129">
        <v>3300</v>
      </c>
      <c r="L31" s="129">
        <v>138556561</v>
      </c>
      <c r="M31" s="129">
        <v>41987</v>
      </c>
      <c r="N31" t="s">
        <v>1587</v>
      </c>
      <c r="O31" t="s">
        <v>1779</v>
      </c>
      <c r="P31" s="262" cm="1">
        <f t="array" ref="P31">IFERROR(_xlfn.IFS($O31=$O$1,$Q$1,$O31=$O$2,$Q$2,$O31=$O$3,$Q$3,$O31=$O$4,$Q$4,$O31=$O$5,$Q$5),0)</f>
        <v>10000</v>
      </c>
      <c r="Q31" s="939">
        <v>7400</v>
      </c>
      <c r="R31" s="706"/>
      <c r="S31" s="706">
        <v>500</v>
      </c>
      <c r="T31" s="706"/>
      <c r="AD31" s="954">
        <f t="shared" si="6"/>
        <v>0</v>
      </c>
    </row>
    <row r="32" spans="1:30" customFormat="1">
      <c r="A32" s="143" t="s">
        <v>1639</v>
      </c>
      <c r="B32" s="143" t="s">
        <v>1640</v>
      </c>
      <c r="C32" s="143" t="s">
        <v>175</v>
      </c>
      <c r="D32" s="129">
        <v>5800</v>
      </c>
      <c r="E32" s="129">
        <v>62218186</v>
      </c>
      <c r="F32" s="129">
        <v>34800</v>
      </c>
      <c r="G32" s="129">
        <v>383301049</v>
      </c>
      <c r="H32" s="129">
        <v>10828.11</v>
      </c>
      <c r="I32" s="129">
        <v>37900</v>
      </c>
      <c r="J32" s="129">
        <v>410385400</v>
      </c>
      <c r="K32" s="129">
        <v>2700</v>
      </c>
      <c r="L32" s="129">
        <v>35133835</v>
      </c>
      <c r="M32" s="129">
        <v>13013</v>
      </c>
      <c r="N32" t="s">
        <v>1587</v>
      </c>
      <c r="O32" t="s">
        <v>1779</v>
      </c>
      <c r="P32" s="262" cm="1">
        <f t="array" ref="P32">IFERROR(_xlfn.IFS($O32=$O$1,$Q$1,$O32=$O$2,$Q$2,$O32=$O$3,$Q$3,$O32=$O$4,$Q$4,$O32=$O$5,$Q$5),0)</f>
        <v>10000</v>
      </c>
      <c r="Q32" s="939">
        <v>5400</v>
      </c>
      <c r="R32" s="706"/>
      <c r="S32" s="706">
        <v>400</v>
      </c>
      <c r="T32" s="706"/>
      <c r="AD32" s="954">
        <f t="shared" si="6"/>
        <v>0</v>
      </c>
    </row>
    <row r="33" spans="1:30" customFormat="1">
      <c r="A33" s="143" t="s">
        <v>1641</v>
      </c>
      <c r="B33" s="143" t="s">
        <v>1642</v>
      </c>
      <c r="C33" s="143" t="s">
        <v>175</v>
      </c>
      <c r="D33" s="129">
        <v>7200</v>
      </c>
      <c r="E33" s="129">
        <v>687519735</v>
      </c>
      <c r="F33" s="129">
        <v>38200</v>
      </c>
      <c r="G33" s="129">
        <v>3255949680</v>
      </c>
      <c r="H33" s="129">
        <v>87133.47</v>
      </c>
      <c r="I33" s="129">
        <v>42400</v>
      </c>
      <c r="J33" s="129">
        <v>3694459200</v>
      </c>
      <c r="K33" s="129">
        <v>3000</v>
      </c>
      <c r="L33" s="129">
        <v>249010215</v>
      </c>
      <c r="M33" s="129">
        <v>83003</v>
      </c>
      <c r="N33" t="s">
        <v>1587</v>
      </c>
      <c r="O33" t="s">
        <v>1779</v>
      </c>
      <c r="P33" s="262" cm="1">
        <f t="array" ref="P33">IFERROR(_xlfn.IFS($O33=$O$1,$Q$1,$O33=$O$2,$Q$2,$O33=$O$3,$Q$3,$O33=$O$4,$Q$4,$O33=$O$5,$Q$5),0)</f>
        <v>10000</v>
      </c>
      <c r="Q33" s="939">
        <v>6700</v>
      </c>
      <c r="R33" s="706"/>
      <c r="S33" s="706">
        <v>500</v>
      </c>
      <c r="T33" s="706"/>
      <c r="AD33" s="954">
        <f t="shared" si="6"/>
        <v>0</v>
      </c>
    </row>
    <row r="34" spans="1:30" customFormat="1">
      <c r="A34" s="143" t="s">
        <v>1612</v>
      </c>
      <c r="B34" s="143" t="s">
        <v>1613</v>
      </c>
      <c r="C34" s="143" t="s">
        <v>175</v>
      </c>
      <c r="D34" s="129">
        <v>11750</v>
      </c>
      <c r="E34" s="129">
        <v>760732415</v>
      </c>
      <c r="F34" s="129">
        <v>23597</v>
      </c>
      <c r="G34" s="129">
        <v>1577505285</v>
      </c>
      <c r="H34" s="129">
        <v>64980.69</v>
      </c>
      <c r="I34" s="129">
        <v>33100</v>
      </c>
      <c r="J34" s="129">
        <v>2150860800</v>
      </c>
      <c r="K34" s="129">
        <v>2247</v>
      </c>
      <c r="L34" s="129">
        <v>187376900</v>
      </c>
      <c r="M34" s="129">
        <v>83390</v>
      </c>
      <c r="N34" t="s">
        <v>1587</v>
      </c>
      <c r="O34" t="s">
        <v>1779</v>
      </c>
      <c r="P34" s="262" cm="1">
        <f t="array" ref="P34">IFERROR(_xlfn.IFS($O34=$O$1,$Q$1,$O34=$O$2,$Q$2,$O34=$O$3,$Q$3,$O34=$O$4,$Q$4,$O34=$O$5,$Q$5),0)</f>
        <v>10000</v>
      </c>
      <c r="Q34" s="939">
        <v>4700</v>
      </c>
      <c r="R34" s="706"/>
      <c r="S34" s="706">
        <v>300</v>
      </c>
      <c r="T34" s="706"/>
      <c r="U34">
        <v>3375</v>
      </c>
      <c r="Y34">
        <v>3375</v>
      </c>
      <c r="AD34" s="954">
        <f t="shared" si="6"/>
        <v>0</v>
      </c>
    </row>
    <row r="35" spans="1:30" customFormat="1">
      <c r="A35" s="143" t="s">
        <v>1614</v>
      </c>
      <c r="B35" s="143" t="s">
        <v>1615</v>
      </c>
      <c r="C35" s="143" t="s">
        <v>175</v>
      </c>
      <c r="D35" s="129">
        <v>110000</v>
      </c>
      <c r="E35" s="129">
        <v>2519485016</v>
      </c>
      <c r="F35" s="129">
        <v>127900</v>
      </c>
      <c r="G35" s="129">
        <v>3552454753</v>
      </c>
      <c r="H35" s="129">
        <v>24665.56</v>
      </c>
      <c r="I35" s="129">
        <v>227000</v>
      </c>
      <c r="J35" s="129">
        <v>5599082500</v>
      </c>
      <c r="K35" s="129">
        <v>10900</v>
      </c>
      <c r="L35" s="129">
        <v>472857269</v>
      </c>
      <c r="M35" s="129">
        <v>43381</v>
      </c>
      <c r="N35" t="s">
        <v>1587</v>
      </c>
      <c r="O35" t="s">
        <v>1779</v>
      </c>
      <c r="P35" s="262" cm="1">
        <f t="array" ref="P35">IFERROR(_xlfn.IFS($O35=$O$1,$Q$1,$O35=$O$2,$Q$2,$O35=$O$3,$Q$3,$O35=$O$4,$Q$4,$O35=$O$5,$Q$5),0)</f>
        <v>10000</v>
      </c>
      <c r="Q35" s="939">
        <v>23400</v>
      </c>
      <c r="R35" s="706"/>
      <c r="S35" s="706">
        <v>1600</v>
      </c>
      <c r="T35" s="706"/>
      <c r="U35">
        <v>42500</v>
      </c>
      <c r="Y35">
        <v>42500</v>
      </c>
      <c r="AD35" s="954">
        <f t="shared" si="6"/>
        <v>0</v>
      </c>
    </row>
    <row r="36" spans="1:30" customFormat="1">
      <c r="A36" s="143" t="s">
        <v>1660</v>
      </c>
      <c r="B36" s="143" t="s">
        <v>1643</v>
      </c>
      <c r="C36" s="143" t="s">
        <v>391</v>
      </c>
      <c r="D36" s="129">
        <v>654</v>
      </c>
      <c r="E36" s="129">
        <v>65400000</v>
      </c>
      <c r="F36" s="129">
        <v>0</v>
      </c>
      <c r="G36" s="129">
        <v>0</v>
      </c>
      <c r="H36" s="129">
        <v>0</v>
      </c>
      <c r="I36" s="129">
        <v>0</v>
      </c>
      <c r="J36" s="129">
        <v>0</v>
      </c>
      <c r="K36" s="129">
        <v>654</v>
      </c>
      <c r="L36" s="129">
        <v>65400000</v>
      </c>
      <c r="M36" s="129">
        <v>100000</v>
      </c>
      <c r="N36" t="s">
        <v>1587</v>
      </c>
      <c r="O36" t="s">
        <v>1780</v>
      </c>
      <c r="P36" s="262" cm="1">
        <f t="array" ref="P36">IFERROR(_xlfn.IFS($O36=$O$1,$Q$1,$O36=$O$2,$Q$2,$O36=$O$3,$Q$3,$O36=$O$4,$Q$4,$O36=$O$5,$Q$5),0)</f>
        <v>100000</v>
      </c>
      <c r="Q36" s="939">
        <v>654</v>
      </c>
      <c r="R36" s="706"/>
      <c r="S36" s="706"/>
      <c r="T36" s="706"/>
      <c r="AD36" s="954">
        <f t="shared" si="6"/>
        <v>0</v>
      </c>
    </row>
    <row r="37" spans="1:30" customFormat="1">
      <c r="A37" s="143" t="s">
        <v>1644</v>
      </c>
      <c r="B37" s="143" t="s">
        <v>1645</v>
      </c>
      <c r="C37" s="143" t="s">
        <v>175</v>
      </c>
      <c r="D37" s="129">
        <v>7200</v>
      </c>
      <c r="E37" s="129">
        <v>117661225</v>
      </c>
      <c r="F37" s="129">
        <v>37100</v>
      </c>
      <c r="G37" s="129">
        <v>534227511</v>
      </c>
      <c r="H37" s="129">
        <v>14827.17</v>
      </c>
      <c r="I37" s="129">
        <v>41000</v>
      </c>
      <c r="J37" s="129">
        <v>607914000</v>
      </c>
      <c r="K37" s="129">
        <v>3300</v>
      </c>
      <c r="L37" s="129">
        <v>43974736</v>
      </c>
      <c r="M37" s="129">
        <v>13326</v>
      </c>
      <c r="N37" t="s">
        <v>1587</v>
      </c>
      <c r="O37" t="s">
        <v>1779</v>
      </c>
      <c r="P37" s="262" cm="1">
        <f t="array" ref="P37">IFERROR(_xlfn.IFS($O37=$O$1,$Q$1,$O37=$O$2,$Q$2,$O37=$O$3,$Q$3,$O37=$O$4,$Q$4,$O37=$O$5,$Q$5),0)</f>
        <v>10000</v>
      </c>
      <c r="Q37" s="939">
        <v>6700</v>
      </c>
      <c r="R37" s="706"/>
      <c r="S37" s="706">
        <v>500</v>
      </c>
      <c r="T37" s="706"/>
      <c r="AD37" s="954">
        <f t="shared" si="6"/>
        <v>0</v>
      </c>
    </row>
    <row r="38" spans="1:30" customFormat="1">
      <c r="A38" s="143" t="s">
        <v>1580</v>
      </c>
      <c r="B38" s="143" t="s">
        <v>1581</v>
      </c>
      <c r="C38" s="143" t="s">
        <v>391</v>
      </c>
      <c r="D38" s="129">
        <v>1175</v>
      </c>
      <c r="E38" s="129">
        <v>117092978</v>
      </c>
      <c r="F38" s="129">
        <v>2000</v>
      </c>
      <c r="G38" s="129">
        <v>203024360</v>
      </c>
      <c r="H38" s="129">
        <v>100824</v>
      </c>
      <c r="I38" s="129">
        <v>3000</v>
      </c>
      <c r="J38" s="129">
        <v>302472000</v>
      </c>
      <c r="K38" s="129">
        <v>175</v>
      </c>
      <c r="L38" s="129">
        <v>17645338</v>
      </c>
      <c r="M38" s="129">
        <v>100831</v>
      </c>
      <c r="N38" t="s">
        <v>1587</v>
      </c>
      <c r="O38" t="s">
        <v>1780</v>
      </c>
      <c r="P38" s="262" cm="1">
        <f t="array" ref="P38">IFERROR(_xlfn.IFS($O38=$O$1,$Q$1,$O38=$O$2,$Q$2,$O38=$O$3,$Q$3,$O38=$O$4,$Q$4,$O38=$O$5,$Q$5),0)</f>
        <v>100000</v>
      </c>
      <c r="Q38" s="939">
        <v>1175</v>
      </c>
      <c r="R38" s="706"/>
      <c r="S38" s="706"/>
      <c r="T38" s="706"/>
      <c r="AD38" s="954">
        <f t="shared" si="6"/>
        <v>0</v>
      </c>
    </row>
    <row r="39" spans="1:30" customFormat="1">
      <c r="A39" s="143" t="s">
        <v>885</v>
      </c>
      <c r="B39" s="143" t="s">
        <v>1732</v>
      </c>
      <c r="C39" s="143" t="s">
        <v>391</v>
      </c>
      <c r="D39" s="129">
        <v>0</v>
      </c>
      <c r="E39" s="129">
        <v>0</v>
      </c>
      <c r="F39" s="129">
        <v>98463</v>
      </c>
      <c r="G39" s="129">
        <v>9954653012</v>
      </c>
      <c r="H39" s="129">
        <v>101043.16</v>
      </c>
      <c r="I39" s="129">
        <v>84541</v>
      </c>
      <c r="J39" s="129">
        <v>8542290036</v>
      </c>
      <c r="K39" s="129">
        <v>13922</v>
      </c>
      <c r="L39" s="129">
        <v>1412362976</v>
      </c>
      <c r="M39" s="129">
        <v>101448</v>
      </c>
      <c r="N39" t="s">
        <v>1587</v>
      </c>
      <c r="O39" t="s">
        <v>1780</v>
      </c>
      <c r="P39" s="262" cm="1">
        <f t="array" ref="P39">IFERROR(_xlfn.IFS($O39=$O$1,$Q$1,$O39=$O$2,$Q$2,$O39=$O$3,$Q$3,$O39=$O$4,$Q$4,$O39=$O$5,$Q$5),0)</f>
        <v>100000</v>
      </c>
      <c r="Q39" s="946"/>
      <c r="R39" s="947"/>
      <c r="S39" s="947"/>
      <c r="T39" s="947"/>
      <c r="AD39" s="954">
        <f t="shared" si="6"/>
        <v>0</v>
      </c>
    </row>
    <row r="40" spans="1:30" customFormat="1">
      <c r="A40" s="948" t="s">
        <v>1546</v>
      </c>
      <c r="B40" s="948" t="s">
        <v>1547</v>
      </c>
      <c r="C40" s="948" t="s">
        <v>391</v>
      </c>
      <c r="D40" s="949">
        <v>1105</v>
      </c>
      <c r="E40" s="949">
        <v>111272180</v>
      </c>
      <c r="F40" s="949">
        <v>21556</v>
      </c>
      <c r="G40" s="949">
        <v>2203807951</v>
      </c>
      <c r="H40" s="949">
        <v>101923.99</v>
      </c>
      <c r="I40" s="949">
        <v>9231</v>
      </c>
      <c r="J40" s="949">
        <v>940860321</v>
      </c>
      <c r="K40" s="949">
        <v>13430</v>
      </c>
      <c r="L40" s="949">
        <v>1374219810</v>
      </c>
      <c r="M40" s="949">
        <v>102325</v>
      </c>
      <c r="N40" t="s">
        <v>1587</v>
      </c>
      <c r="O40" t="s">
        <v>1780</v>
      </c>
      <c r="P40" s="262" cm="1">
        <f t="array" ref="P40">IFERROR(_xlfn.IFS($O40=$O$1,$Q$1,$O40=$O$2,$Q$2,$O40=$O$3,$Q$3,$O40=$O$4,$Q$4,$O40=$O$5,$Q$5),0)</f>
        <v>100000</v>
      </c>
      <c r="Q40" s="946"/>
      <c r="R40" s="947"/>
      <c r="S40" s="947"/>
      <c r="T40" s="947"/>
      <c r="AC40">
        <v>1105</v>
      </c>
      <c r="AD40" s="954">
        <f t="shared" si="6"/>
        <v>0</v>
      </c>
    </row>
    <row r="41" spans="1:30" customFormat="1">
      <c r="A41" s="948" t="s">
        <v>1646</v>
      </c>
      <c r="B41" s="948" t="s">
        <v>1647</v>
      </c>
      <c r="C41" s="948" t="s">
        <v>175</v>
      </c>
      <c r="D41" s="949">
        <v>7900</v>
      </c>
      <c r="E41" s="949">
        <v>150295103</v>
      </c>
      <c r="F41" s="949">
        <v>28100</v>
      </c>
      <c r="G41" s="949">
        <v>538619267</v>
      </c>
      <c r="H41" s="949">
        <v>19165.650000000001</v>
      </c>
      <c r="I41" s="949">
        <v>35400</v>
      </c>
      <c r="J41" s="949">
        <v>678464100</v>
      </c>
      <c r="K41" s="949">
        <v>600</v>
      </c>
      <c r="L41" s="949">
        <v>10450270</v>
      </c>
      <c r="M41" s="949">
        <v>17417</v>
      </c>
      <c r="N41" t="s">
        <v>1587</v>
      </c>
      <c r="O41" t="s">
        <v>1779</v>
      </c>
      <c r="P41" s="262" cm="1">
        <f t="array" ref="P41">IFERROR(_xlfn.IFS($O41=$O$1,$Q$1,$O41=$O$2,$Q$2,$O41=$O$3,$Q$3,$O41=$O$4,$Q$4,$O41=$O$5,$Q$5),0)</f>
        <v>10000</v>
      </c>
      <c r="Q41" s="939">
        <v>7400</v>
      </c>
      <c r="R41" s="706"/>
      <c r="S41" s="706">
        <v>500</v>
      </c>
      <c r="T41" s="706"/>
      <c r="AD41" s="954">
        <f t="shared" si="6"/>
        <v>0</v>
      </c>
    </row>
    <row r="42" spans="1:30" customFormat="1">
      <c r="A42" s="948" t="s">
        <v>1648</v>
      </c>
      <c r="B42" s="948" t="s">
        <v>1649</v>
      </c>
      <c r="C42" s="948" t="s">
        <v>391</v>
      </c>
      <c r="D42" s="949">
        <v>4624</v>
      </c>
      <c r="E42" s="949">
        <v>466080488</v>
      </c>
      <c r="F42" s="949">
        <v>5223</v>
      </c>
      <c r="G42" s="949">
        <v>527303468</v>
      </c>
      <c r="H42" s="949">
        <v>100839</v>
      </c>
      <c r="I42" s="949">
        <v>4</v>
      </c>
      <c r="J42" s="949">
        <v>403356</v>
      </c>
      <c r="K42" s="949">
        <v>9843</v>
      </c>
      <c r="L42" s="949">
        <v>992980600</v>
      </c>
      <c r="M42" s="949">
        <v>100882</v>
      </c>
      <c r="N42" t="s">
        <v>1587</v>
      </c>
      <c r="O42" t="s">
        <v>1780</v>
      </c>
      <c r="P42" s="262" cm="1">
        <f t="array" ref="P42">IFERROR(_xlfn.IFS($O42=$O$1,$Q$1,$O42=$O$2,$Q$2,$O42=$O$3,$Q$3,$O42=$O$4,$Q$4,$O42=$O$5,$Q$5),0)</f>
        <v>100000</v>
      </c>
      <c r="Q42" s="939">
        <v>4624</v>
      </c>
      <c r="R42" s="706"/>
      <c r="S42" s="706"/>
      <c r="T42" s="706"/>
      <c r="AD42" s="954">
        <f t="shared" si="6"/>
        <v>0</v>
      </c>
    </row>
    <row r="43" spans="1:30" customFormat="1">
      <c r="A43" s="948" t="s">
        <v>1582</v>
      </c>
      <c r="B43" s="948" t="s">
        <v>1583</v>
      </c>
      <c r="C43" s="948" t="s">
        <v>391</v>
      </c>
      <c r="D43" s="949">
        <v>3003</v>
      </c>
      <c r="E43" s="949">
        <v>302930860</v>
      </c>
      <c r="F43" s="949">
        <v>417088</v>
      </c>
      <c r="G43" s="949">
        <v>42684048594</v>
      </c>
      <c r="H43" s="949">
        <v>101868.41</v>
      </c>
      <c r="I43" s="949">
        <v>219248</v>
      </c>
      <c r="J43" s="949">
        <v>22334446096</v>
      </c>
      <c r="K43" s="949">
        <v>200843</v>
      </c>
      <c r="L43" s="949">
        <v>20652533358</v>
      </c>
      <c r="M43" s="949">
        <v>102829</v>
      </c>
      <c r="N43" t="s">
        <v>1587</v>
      </c>
      <c r="O43" t="s">
        <v>1780</v>
      </c>
      <c r="P43" s="262" cm="1">
        <f t="array" ref="P43">IFERROR(_xlfn.IFS($O43=$O$1,$Q$1,$O43=$O$2,$Q$2,$O43=$O$3,$Q$3,$O43=$O$4,$Q$4,$O43=$O$5,$Q$5),0)</f>
        <v>100000</v>
      </c>
      <c r="Q43" s="939">
        <v>3003</v>
      </c>
      <c r="R43" s="706"/>
      <c r="S43" s="706"/>
      <c r="T43" s="706"/>
      <c r="AD43" s="954">
        <f t="shared" si="6"/>
        <v>0</v>
      </c>
    </row>
    <row r="44" spans="1:30" customFormat="1">
      <c r="A44" s="948" t="s">
        <v>1650</v>
      </c>
      <c r="B44" s="948" t="s">
        <v>1651</v>
      </c>
      <c r="C44" s="948" t="s">
        <v>391</v>
      </c>
      <c r="D44" s="949">
        <v>51048</v>
      </c>
      <c r="E44" s="949">
        <v>5309116276</v>
      </c>
      <c r="F44" s="949">
        <v>304615</v>
      </c>
      <c r="G44" s="949">
        <v>30420504299</v>
      </c>
      <c r="H44" s="949">
        <v>99394</v>
      </c>
      <c r="I44" s="949">
        <v>110000</v>
      </c>
      <c r="J44" s="949">
        <v>10933340000</v>
      </c>
      <c r="K44" s="949">
        <v>245663</v>
      </c>
      <c r="L44" s="949">
        <v>24796280575</v>
      </c>
      <c r="M44" s="949">
        <v>100936</v>
      </c>
      <c r="N44" t="s">
        <v>1587</v>
      </c>
      <c r="O44" t="s">
        <v>1780</v>
      </c>
      <c r="P44" s="262" cm="1">
        <f t="array" ref="P44">IFERROR(_xlfn.IFS($O44=$O$1,$Q$1,$O44=$O$2,$Q$2,$O44=$O$3,$Q$3,$O44=$O$4,$Q$4,$O44=$O$5,$Q$5),0)</f>
        <v>100000</v>
      </c>
      <c r="Q44" s="939"/>
      <c r="R44" s="706"/>
      <c r="S44" s="706"/>
      <c r="T44" s="706"/>
      <c r="AC44">
        <v>51048</v>
      </c>
      <c r="AD44" s="954">
        <f t="shared" si="6"/>
        <v>0</v>
      </c>
    </row>
    <row r="45" spans="1:30" customFormat="1">
      <c r="A45" s="948" t="s">
        <v>1652</v>
      </c>
      <c r="B45" s="948" t="s">
        <v>1653</v>
      </c>
      <c r="C45" s="948" t="s">
        <v>391</v>
      </c>
      <c r="D45" s="949">
        <v>88058</v>
      </c>
      <c r="E45" s="949">
        <v>9016128445</v>
      </c>
      <c r="F45" s="949">
        <v>181446</v>
      </c>
      <c r="G45" s="949">
        <v>18724493810</v>
      </c>
      <c r="H45" s="949">
        <v>103974.85</v>
      </c>
      <c r="I45" s="949">
        <v>188139</v>
      </c>
      <c r="J45" s="949">
        <v>19561724226</v>
      </c>
      <c r="K45" s="949">
        <v>81365</v>
      </c>
      <c r="L45" s="949">
        <v>8178898029</v>
      </c>
      <c r="M45" s="949">
        <v>100521</v>
      </c>
      <c r="N45" t="s">
        <v>1587</v>
      </c>
      <c r="O45" t="s">
        <v>1780</v>
      </c>
      <c r="P45" s="262" cm="1">
        <f t="array" ref="P45">IFERROR(_xlfn.IFS($O45=$O$1,$Q$1,$O45=$O$2,$Q$2,$O45=$O$3,$Q$3,$O45=$O$4,$Q$4,$O45=$O$5,$Q$5),0)</f>
        <v>100000</v>
      </c>
      <c r="Q45" s="939"/>
      <c r="R45" s="706"/>
      <c r="S45" s="706"/>
      <c r="T45" s="706"/>
      <c r="AC45">
        <v>88058</v>
      </c>
      <c r="AD45" s="954">
        <f t="shared" si="6"/>
        <v>0</v>
      </c>
    </row>
    <row r="46" spans="1:30" customFormat="1">
      <c r="A46" s="948" t="s">
        <v>1661</v>
      </c>
      <c r="B46" s="948" t="s">
        <v>1654</v>
      </c>
      <c r="C46" s="948" t="s">
        <v>391</v>
      </c>
      <c r="D46" s="949">
        <v>165692</v>
      </c>
      <c r="E46" s="949">
        <v>16741345593</v>
      </c>
      <c r="F46" s="949">
        <v>15130</v>
      </c>
      <c r="G46" s="949">
        <v>1525695113</v>
      </c>
      <c r="H46" s="949">
        <v>101039</v>
      </c>
      <c r="I46" s="949">
        <v>165648</v>
      </c>
      <c r="J46" s="949">
        <v>16736908272</v>
      </c>
      <c r="K46" s="949">
        <v>15174</v>
      </c>
      <c r="L46" s="949">
        <v>1530132434</v>
      </c>
      <c r="M46" s="949">
        <v>100839</v>
      </c>
      <c r="N46" t="s">
        <v>1587</v>
      </c>
      <c r="O46" t="s">
        <v>1780</v>
      </c>
      <c r="P46" s="262" cm="1">
        <f t="array" ref="P46">IFERROR(_xlfn.IFS($O46=$O$1,$Q$1,$O46=$O$2,$Q$2,$O46=$O$3,$Q$3,$O46=$O$4,$Q$4,$O46=$O$5,$Q$5),0)</f>
        <v>100000</v>
      </c>
      <c r="Q46" s="939">
        <v>165692</v>
      </c>
      <c r="R46" s="706"/>
      <c r="S46" s="706"/>
      <c r="T46" s="706"/>
      <c r="AD46" s="954">
        <f t="shared" si="6"/>
        <v>0</v>
      </c>
    </row>
    <row r="47" spans="1:30" customFormat="1">
      <c r="A47" s="948" t="s">
        <v>1655</v>
      </c>
      <c r="B47" s="948" t="s">
        <v>1656</v>
      </c>
      <c r="C47" s="948" t="s">
        <v>175</v>
      </c>
      <c r="D47" s="949">
        <v>17900</v>
      </c>
      <c r="E47" s="949">
        <v>343749851</v>
      </c>
      <c r="F47" s="949">
        <v>88300</v>
      </c>
      <c r="G47" s="949">
        <v>1617890817</v>
      </c>
      <c r="H47" s="949">
        <v>18408.93</v>
      </c>
      <c r="I47" s="949">
        <v>99100</v>
      </c>
      <c r="J47" s="949">
        <v>1824325400</v>
      </c>
      <c r="K47" s="949">
        <v>7100</v>
      </c>
      <c r="L47" s="949">
        <v>137315268</v>
      </c>
      <c r="M47" s="949">
        <v>19340</v>
      </c>
      <c r="N47" t="s">
        <v>1587</v>
      </c>
      <c r="O47" t="s">
        <v>1779</v>
      </c>
      <c r="P47" s="262" cm="1">
        <f t="array" ref="P47">IFERROR(_xlfn.IFS($O47=$O$1,$Q$1,$O47=$O$2,$Q$2,$O47=$O$3,$Q$3,$O47=$O$4,$Q$4,$O47=$O$5,$Q$5),0)</f>
        <v>10000</v>
      </c>
      <c r="Q47" s="939">
        <v>16700</v>
      </c>
      <c r="R47" s="706"/>
      <c r="S47" s="706">
        <v>1200</v>
      </c>
      <c r="T47" s="706"/>
      <c r="AD47" s="954">
        <f t="shared" si="6"/>
        <v>0</v>
      </c>
    </row>
    <row r="48" spans="1:30" customFormat="1">
      <c r="A48" s="948" t="s">
        <v>1657</v>
      </c>
      <c r="B48" s="948" t="s">
        <v>1658</v>
      </c>
      <c r="C48" s="948" t="s">
        <v>175</v>
      </c>
      <c r="D48" s="949">
        <v>2900</v>
      </c>
      <c r="E48" s="949">
        <v>51181656</v>
      </c>
      <c r="F48" s="949">
        <v>9400</v>
      </c>
      <c r="G48" s="949">
        <v>165992506</v>
      </c>
      <c r="H48" s="949">
        <v>17656.439999999999</v>
      </c>
      <c r="I48" s="949">
        <v>12300</v>
      </c>
      <c r="J48" s="949">
        <v>217174162</v>
      </c>
      <c r="K48" s="949">
        <v>0</v>
      </c>
      <c r="L48" s="949">
        <v>0</v>
      </c>
      <c r="M48" s="949">
        <v>0</v>
      </c>
      <c r="N48" t="s">
        <v>1587</v>
      </c>
      <c r="O48" t="s">
        <v>1779</v>
      </c>
      <c r="P48" s="262" cm="1">
        <f t="array" ref="P48">IFERROR(_xlfn.IFS($O48=$O$1,$Q$1,$O48=$O$2,$Q$2,$O48=$O$3,$Q$3,$O48=$O$4,$Q$4,$O48=$O$5,$Q$5),0)</f>
        <v>10000</v>
      </c>
      <c r="Q48" s="939">
        <v>2700</v>
      </c>
      <c r="R48" s="706"/>
      <c r="S48" s="706">
        <v>200</v>
      </c>
      <c r="T48" s="706"/>
      <c r="AD48" s="954">
        <f t="shared" si="6"/>
        <v>0</v>
      </c>
    </row>
    <row r="49" spans="1:31" customFormat="1">
      <c r="A49" s="948"/>
      <c r="B49" s="948"/>
      <c r="C49" s="948"/>
      <c r="D49" s="949"/>
      <c r="E49" s="949"/>
      <c r="F49" s="949"/>
      <c r="G49" s="949"/>
      <c r="H49" s="949"/>
      <c r="I49" s="949"/>
      <c r="J49" s="949"/>
      <c r="K49" s="949"/>
      <c r="L49" s="949"/>
      <c r="M49" s="949"/>
      <c r="N49" t="s">
        <v>1587</v>
      </c>
      <c r="P49" s="262" cm="1">
        <f t="array" ref="P49">IFERROR(_xlfn.IFS($O49=$O$1,$Q$1,$O49=$O$2,$Q$2,$O49=$O$3,$Q$3,$O49=$O$4,$Q$4,$O49=$O$5,$Q$5),0)</f>
        <v>0</v>
      </c>
      <c r="Q49" s="939"/>
      <c r="R49" s="706"/>
      <c r="S49" s="706"/>
      <c r="T49" s="706"/>
      <c r="AD49" s="954">
        <f t="shared" si="6"/>
        <v>0</v>
      </c>
    </row>
    <row r="50" spans="1:31" customFormat="1">
      <c r="A50" s="948"/>
      <c r="B50" s="948"/>
      <c r="C50" s="948"/>
      <c r="D50" s="949"/>
      <c r="E50" s="949"/>
      <c r="F50" s="949"/>
      <c r="G50" s="949"/>
      <c r="H50" s="949"/>
      <c r="I50" s="949"/>
      <c r="J50" s="949"/>
      <c r="K50" s="949"/>
      <c r="L50" s="949"/>
      <c r="M50" s="949"/>
      <c r="N50" t="s">
        <v>1587</v>
      </c>
      <c r="P50" s="262" cm="1">
        <f t="array" ref="P50">IFERROR(_xlfn.IFS($O50=$O$1,$Q$1,$O50=$O$2,$Q$2,$O50=$O$3,$Q$3,$O50=$O$4,$Q$4,$O50=$O$5,$Q$5),0)</f>
        <v>0</v>
      </c>
      <c r="Q50" s="939"/>
      <c r="R50" s="706"/>
      <c r="S50" s="706"/>
      <c r="T50" s="706"/>
      <c r="AD50" s="954">
        <f t="shared" si="6"/>
        <v>0</v>
      </c>
    </row>
    <row r="51" spans="1:31" s="529" customFormat="1" ht="20.25" customHeight="1">
      <c r="A51" s="711" t="s">
        <v>509</v>
      </c>
      <c r="B51" s="711" t="s">
        <v>692</v>
      </c>
      <c r="C51" s="711" t="s">
        <v>120</v>
      </c>
      <c r="D51" s="712">
        <f>SUM(D52:D59)</f>
        <v>2167106</v>
      </c>
      <c r="E51" s="712">
        <f>SUM(E52:E59)</f>
        <v>63913657881</v>
      </c>
      <c r="F51" s="712">
        <f>SUM(F52:F59)</f>
        <v>376</v>
      </c>
      <c r="G51" s="712">
        <f>SUM(G52:G59)</f>
        <v>37605888896</v>
      </c>
      <c r="H51" s="712"/>
      <c r="I51" s="712">
        <f>SUM(I52:I59)</f>
        <v>410</v>
      </c>
      <c r="J51" s="712">
        <f>SUM(J52:J59)</f>
        <v>39803504000</v>
      </c>
      <c r="K51" s="712">
        <f>SUM(K52:K59)</f>
        <v>2167072</v>
      </c>
      <c r="L51" s="712">
        <f>SUM(L52:L59)</f>
        <v>61716042777</v>
      </c>
      <c r="M51" s="712"/>
      <c r="N51" s="593"/>
      <c r="P51" s="262" cm="1">
        <f t="array" ref="P51">IFERROR(_xlfn.IFS($O51=$O$1,$Q$1,$O51=$O$2,$Q$2,$O51=$O$3,$Q$3,$O51=$O$4,$Q$4,$O51=$O$5,$Q$5),0)</f>
        <v>0</v>
      </c>
      <c r="Q51" s="939"/>
      <c r="R51" s="706"/>
      <c r="S51" s="706"/>
      <c r="T51" s="706"/>
      <c r="AD51" s="954"/>
    </row>
    <row r="52" spans="1:31" customFormat="1">
      <c r="A52" s="143" t="s">
        <v>176</v>
      </c>
      <c r="B52" s="143" t="s">
        <v>693</v>
      </c>
      <c r="C52" s="143" t="s">
        <v>175</v>
      </c>
      <c r="D52" s="129">
        <v>776696</v>
      </c>
      <c r="E52" s="129">
        <v>6460153881</v>
      </c>
      <c r="F52" s="129">
        <v>0</v>
      </c>
      <c r="G52" s="129">
        <v>0</v>
      </c>
      <c r="H52" s="129">
        <v>0</v>
      </c>
      <c r="I52" s="129">
        <v>0</v>
      </c>
      <c r="J52" s="129">
        <v>0</v>
      </c>
      <c r="K52" s="129">
        <v>776696</v>
      </c>
      <c r="L52" s="129">
        <v>6460153881</v>
      </c>
      <c r="M52" s="129">
        <v>8317</v>
      </c>
      <c r="N52" s="247" t="s">
        <v>1589</v>
      </c>
      <c r="O52" t="s">
        <v>1781</v>
      </c>
      <c r="P52" s="262" cm="1">
        <f t="array" ref="P52">IFERROR(_xlfn.IFS($O52=$O$1,$Q$1,$O52=$O$2,$Q$2,$O52=$O$3,$Q$3,$O52=$O$4,$Q$4,$O52=$O$5,$Q$5),0)</f>
        <v>10000</v>
      </c>
      <c r="Q52" s="939">
        <v>776696</v>
      </c>
      <c r="R52" s="706"/>
      <c r="S52" s="706"/>
      <c r="T52" s="706"/>
      <c r="AD52" s="954">
        <f t="shared" si="6"/>
        <v>0</v>
      </c>
    </row>
    <row r="53" spans="1:31" customFormat="1">
      <c r="A53" s="143" t="s">
        <v>1585</v>
      </c>
      <c r="B53" s="143" t="s">
        <v>1586</v>
      </c>
      <c r="C53" s="143" t="s">
        <v>175</v>
      </c>
      <c r="D53" s="129">
        <v>625000</v>
      </c>
      <c r="E53" s="129">
        <v>10000000000</v>
      </c>
      <c r="F53" s="129">
        <v>0</v>
      </c>
      <c r="G53" s="129">
        <v>0</v>
      </c>
      <c r="H53" s="129">
        <v>0</v>
      </c>
      <c r="I53" s="129">
        <v>0</v>
      </c>
      <c r="J53" s="129">
        <v>0</v>
      </c>
      <c r="K53" s="129">
        <v>625000</v>
      </c>
      <c r="L53" s="129">
        <v>10000000000</v>
      </c>
      <c r="M53" s="129">
        <v>16000</v>
      </c>
      <c r="N53" s="247" t="s">
        <v>1589</v>
      </c>
      <c r="O53" t="s">
        <v>1782</v>
      </c>
      <c r="P53" s="262" cm="1">
        <f t="array" ref="P53">IFERROR(_xlfn.IFS($O53=$O$1,$Q$1,$O53=$O$2,$Q$2,$O53=$O$3,$Q$3,$O53=$O$4,$Q$4,$O53=$O$5,$Q$5),0)</f>
        <v>10000</v>
      </c>
      <c r="Q53" s="939"/>
      <c r="R53" s="706"/>
      <c r="S53" s="706"/>
      <c r="T53" s="706"/>
      <c r="AD53" s="954">
        <f t="shared" si="6"/>
        <v>625000</v>
      </c>
      <c r="AE53" t="s">
        <v>1800</v>
      </c>
    </row>
    <row r="54" spans="1:31" customFormat="1">
      <c r="A54" s="143" t="s">
        <v>385</v>
      </c>
      <c r="B54" s="143" t="s">
        <v>694</v>
      </c>
      <c r="C54" s="143" t="s">
        <v>175</v>
      </c>
      <c r="D54" s="129">
        <v>765000</v>
      </c>
      <c r="E54" s="129">
        <v>7650000000</v>
      </c>
      <c r="F54" s="129">
        <v>0</v>
      </c>
      <c r="G54" s="129">
        <v>0</v>
      </c>
      <c r="H54" s="129">
        <v>0</v>
      </c>
      <c r="I54" s="129">
        <v>0</v>
      </c>
      <c r="J54" s="129">
        <v>0</v>
      </c>
      <c r="K54" s="129">
        <v>765000</v>
      </c>
      <c r="L54" s="129">
        <v>7650000000</v>
      </c>
      <c r="M54" s="129">
        <v>10000</v>
      </c>
      <c r="N54" s="247" t="s">
        <v>1589</v>
      </c>
      <c r="O54" t="s">
        <v>1782</v>
      </c>
      <c r="P54" s="262" cm="1">
        <f t="array" ref="P54">IFERROR(_xlfn.IFS($O54=$O$1,$Q$1,$O54=$O$2,$Q$2,$O54=$O$3,$Q$3,$O54=$O$4,$Q$4,$O54=$O$5,$Q$5),0)</f>
        <v>10000</v>
      </c>
      <c r="Q54" s="939"/>
      <c r="R54" s="706"/>
      <c r="S54" s="706"/>
      <c r="T54" s="706"/>
      <c r="AD54" s="954">
        <f t="shared" si="6"/>
        <v>765000</v>
      </c>
      <c r="AE54" t="s">
        <v>1800</v>
      </c>
    </row>
    <row r="55" spans="1:31" customFormat="1">
      <c r="A55" s="246" t="s">
        <v>1733</v>
      </c>
      <c r="B55" s="246" t="s">
        <v>1734</v>
      </c>
      <c r="C55" s="246" t="s">
        <v>391</v>
      </c>
      <c r="D55" s="247">
        <v>0</v>
      </c>
      <c r="E55" s="247">
        <v>0</v>
      </c>
      <c r="F55" s="247">
        <v>100</v>
      </c>
      <c r="G55" s="247">
        <v>10001559615</v>
      </c>
      <c r="H55" s="247">
        <v>0</v>
      </c>
      <c r="I55" s="247">
        <v>0</v>
      </c>
      <c r="J55" s="247">
        <v>0</v>
      </c>
      <c r="K55" s="247">
        <v>100</v>
      </c>
      <c r="L55" s="247">
        <v>10001559615</v>
      </c>
      <c r="M55" s="247">
        <v>100015596</v>
      </c>
      <c r="N55" s="247" t="s">
        <v>1590</v>
      </c>
      <c r="O55" t="s">
        <v>1785</v>
      </c>
      <c r="P55" s="262" cm="1">
        <f t="array" ref="P55">IFERROR(_xlfn.IFS($O55=$O$1,$Q$1,$O55=$O$2,$Q$2,$O55=$O$3,$Q$3,$O55=$O$4,$Q$4,$O55=$O$5,$Q$5),0)</f>
        <v>100000000</v>
      </c>
      <c r="Q55" s="939"/>
      <c r="R55" s="706"/>
      <c r="S55" s="706"/>
      <c r="T55" s="706"/>
      <c r="AD55" s="954">
        <f t="shared" si="6"/>
        <v>0</v>
      </c>
    </row>
    <row r="56" spans="1:31" customFormat="1">
      <c r="A56" s="246" t="s">
        <v>1735</v>
      </c>
      <c r="B56" s="246" t="s">
        <v>1736</v>
      </c>
      <c r="C56" s="246" t="s">
        <v>391</v>
      </c>
      <c r="D56" s="247">
        <v>0</v>
      </c>
      <c r="E56" s="247">
        <v>0</v>
      </c>
      <c r="F56" s="247">
        <v>155</v>
      </c>
      <c r="G56" s="247">
        <v>15502430708</v>
      </c>
      <c r="H56" s="247">
        <v>0</v>
      </c>
      <c r="I56" s="247">
        <v>0</v>
      </c>
      <c r="J56" s="247">
        <v>0</v>
      </c>
      <c r="K56" s="247">
        <v>155</v>
      </c>
      <c r="L56" s="247">
        <v>15502430708</v>
      </c>
      <c r="M56" s="247">
        <v>100015682</v>
      </c>
      <c r="N56" s="247" t="s">
        <v>1590</v>
      </c>
      <c r="O56" t="s">
        <v>1785</v>
      </c>
      <c r="P56" s="262" cm="1">
        <f t="array" ref="P56">IFERROR(_xlfn.IFS($O56=$O$1,$Q$1,$O56=$O$2,$Q$2,$O56=$O$3,$Q$3,$O56=$O$4,$Q$4,$O56=$O$5,$Q$5),0)</f>
        <v>100000000</v>
      </c>
      <c r="Q56" s="939"/>
      <c r="R56" s="706"/>
      <c r="S56" s="706"/>
      <c r="T56" s="706"/>
      <c r="AD56" s="954">
        <f t="shared" si="6"/>
        <v>0</v>
      </c>
    </row>
    <row r="57" spans="1:31" customFormat="1">
      <c r="A57" s="246" t="s">
        <v>1737</v>
      </c>
      <c r="B57" s="246" t="s">
        <v>1738</v>
      </c>
      <c r="C57" s="246" t="s">
        <v>391</v>
      </c>
      <c r="D57" s="247">
        <v>0</v>
      </c>
      <c r="E57" s="247">
        <v>0</v>
      </c>
      <c r="F57" s="247">
        <v>121</v>
      </c>
      <c r="G57" s="247">
        <v>12101898573</v>
      </c>
      <c r="H57" s="247">
        <v>0</v>
      </c>
      <c r="I57" s="247">
        <v>0</v>
      </c>
      <c r="J57" s="247">
        <v>0</v>
      </c>
      <c r="K57" s="247">
        <v>121</v>
      </c>
      <c r="L57" s="247">
        <v>12101898573</v>
      </c>
      <c r="M57" s="247">
        <v>100015691</v>
      </c>
      <c r="N57" s="247" t="s">
        <v>1590</v>
      </c>
      <c r="O57" t="s">
        <v>1785</v>
      </c>
      <c r="P57" s="262" cm="1">
        <f t="array" ref="P57">IFERROR(_xlfn.IFS($O57=$O$1,$Q$1,$O57=$O$2,$Q$2,$O57=$O$3,$Q$3,$O57=$O$4,$Q$4,$O57=$O$5,$Q$5),0)</f>
        <v>100000000</v>
      </c>
      <c r="Q57" s="939"/>
      <c r="R57" s="706"/>
      <c r="S57" s="706"/>
      <c r="T57" s="706"/>
      <c r="AD57" s="954">
        <f t="shared" si="6"/>
        <v>0</v>
      </c>
    </row>
    <row r="58" spans="1:31" customFormat="1">
      <c r="A58" s="246" t="s">
        <v>1620</v>
      </c>
      <c r="B58" s="246" t="s">
        <v>1584</v>
      </c>
      <c r="C58" s="246" t="s">
        <v>391</v>
      </c>
      <c r="D58" s="247">
        <v>410</v>
      </c>
      <c r="E58" s="247">
        <v>39803504000</v>
      </c>
      <c r="F58" s="247">
        <v>0</v>
      </c>
      <c r="G58" s="247">
        <v>0</v>
      </c>
      <c r="H58" s="247">
        <v>97081717.069999993</v>
      </c>
      <c r="I58" s="247">
        <v>410</v>
      </c>
      <c r="J58" s="247">
        <v>39803504000</v>
      </c>
      <c r="K58" s="247">
        <v>0</v>
      </c>
      <c r="L58" s="247">
        <v>0</v>
      </c>
      <c r="M58" s="247">
        <v>0</v>
      </c>
      <c r="N58" s="247" t="s">
        <v>1590</v>
      </c>
      <c r="O58" t="s">
        <v>1785</v>
      </c>
      <c r="P58" s="262" cm="1">
        <f t="array" ref="P58">IFERROR(_xlfn.IFS($O58=$O$1,$Q$1,$O58=$O$2,$Q$2,$O58=$O$3,$Q$3,$O58=$O$4,$Q$4,$O58=$O$5,$Q$5),0)</f>
        <v>100000000</v>
      </c>
      <c r="Q58" s="939">
        <v>410</v>
      </c>
      <c r="R58" s="706"/>
      <c r="S58" s="706"/>
      <c r="T58" s="706"/>
      <c r="AD58" s="954">
        <f t="shared" si="6"/>
        <v>0</v>
      </c>
    </row>
    <row r="59" spans="1:31" customFormat="1">
      <c r="A59" s="143"/>
      <c r="B59" s="143"/>
      <c r="C59" s="143"/>
      <c r="D59" s="129"/>
      <c r="E59" s="129"/>
      <c r="F59" s="129"/>
      <c r="G59" s="129"/>
      <c r="H59" s="129"/>
      <c r="I59" s="129"/>
      <c r="J59" s="129"/>
      <c r="K59" s="129"/>
      <c r="L59" s="129"/>
      <c r="M59" s="129"/>
      <c r="N59" s="247"/>
      <c r="Q59" s="939"/>
      <c r="R59" s="706"/>
      <c r="S59" s="706"/>
      <c r="T59" s="706"/>
      <c r="AD59" s="954">
        <f t="shared" si="6"/>
        <v>0</v>
      </c>
    </row>
    <row r="60" spans="1:31" s="529" customFormat="1">
      <c r="A60" s="711" t="s">
        <v>120</v>
      </c>
      <c r="B60" s="711" t="s">
        <v>443</v>
      </c>
      <c r="C60" s="711" t="s">
        <v>120</v>
      </c>
      <c r="D60" s="712">
        <f>D51+D16+D14</f>
        <v>7086372</v>
      </c>
      <c r="E60" s="712">
        <f>E51+E16+E14</f>
        <v>150241217707</v>
      </c>
      <c r="F60" s="712">
        <f t="shared" ref="F60:L60" si="7">F51+F16+F14+F9</f>
        <v>5137285</v>
      </c>
      <c r="G60" s="712">
        <f t="shared" si="7"/>
        <v>218233450545</v>
      </c>
      <c r="H60" s="712">
        <f t="shared" si="7"/>
        <v>0</v>
      </c>
      <c r="I60" s="712">
        <f t="shared" si="7"/>
        <v>5690042</v>
      </c>
      <c r="J60" s="712">
        <f t="shared" si="7"/>
        <v>207943822850</v>
      </c>
      <c r="K60" s="712">
        <f t="shared" si="7"/>
        <v>6533615</v>
      </c>
      <c r="L60" s="712">
        <f t="shared" si="7"/>
        <v>160530845402</v>
      </c>
      <c r="M60" s="712">
        <f>M51+M16+M14</f>
        <v>0</v>
      </c>
      <c r="Q60" s="942"/>
      <c r="R60" s="942"/>
      <c r="S60" s="942"/>
      <c r="T60" s="942"/>
      <c r="U60" s="942"/>
      <c r="V60" s="942"/>
      <c r="W60" s="942"/>
      <c r="X60" s="942"/>
      <c r="Y60" s="942"/>
      <c r="Z60" s="942"/>
      <c r="AA60" s="942"/>
      <c r="AB60" s="942"/>
      <c r="AC60" s="942"/>
      <c r="AD60" s="954"/>
    </row>
    <row r="61" spans="1:31" ht="20.25" customHeight="1"/>
    <row r="62" spans="1:31" ht="20.25" customHeight="1"/>
    <row r="63" spans="1:31" ht="20.25" customHeight="1"/>
    <row r="64" spans="1:31" ht="20.25" customHeight="1">
      <c r="D64" s="251">
        <v>7086372</v>
      </c>
      <c r="E64" s="251">
        <v>150241217707</v>
      </c>
      <c r="F64" s="251">
        <v>5137285</v>
      </c>
      <c r="G64" s="251">
        <v>218233450545</v>
      </c>
      <c r="H64" s="251">
        <v>98903560.760000005</v>
      </c>
      <c r="I64" s="251">
        <v>5690042</v>
      </c>
      <c r="J64" s="251">
        <v>207943822850</v>
      </c>
      <c r="K64" s="251">
        <v>6533615</v>
      </c>
      <c r="L64" s="251">
        <v>160530845402</v>
      </c>
      <c r="M64" s="251">
        <v>0</v>
      </c>
    </row>
    <row r="65" spans="4:12" ht="20.25" customHeight="1">
      <c r="D65" s="475">
        <f>D60-D64</f>
        <v>0</v>
      </c>
      <c r="E65" s="475">
        <f t="shared" ref="E65:L65" si="8">E60-E64</f>
        <v>0</v>
      </c>
      <c r="F65" s="475">
        <f t="shared" si="8"/>
        <v>0</v>
      </c>
      <c r="G65" s="475">
        <f t="shared" si="8"/>
        <v>0</v>
      </c>
      <c r="I65" s="475">
        <f t="shared" si="8"/>
        <v>0</v>
      </c>
      <c r="J65" s="475">
        <f t="shared" si="8"/>
        <v>0</v>
      </c>
      <c r="K65" s="475">
        <f t="shared" si="8"/>
        <v>0</v>
      </c>
      <c r="L65" s="475">
        <f t="shared" si="8"/>
        <v>0</v>
      </c>
    </row>
    <row r="66" spans="4:12" ht="20.25" customHeight="1"/>
    <row r="1048576" spans="15:15">
      <c r="O1048576"/>
    </row>
  </sheetData>
  <autoFilter ref="A16:T58" xr:uid="{4D5D1B26-BA2D-4E5F-A088-62680B7A7DB0}"/>
  <printOptions horizontalCentered="1"/>
  <pageMargins left="0.5" right="0" top="0.25" bottom="1" header="0.5" footer="0.5"/>
  <pageSetup scale="66" fitToHeight="0" orientation="landscape" r:id="rId1"/>
  <headerFooter>
    <oddFooter>&amp;RPage: &amp;P/&amp;N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7CA09-D446-4840-B2A4-53E7EC1055C1}">
  <sheetPr codeName="Sheet16">
    <pageSetUpPr fitToPage="1"/>
  </sheetPr>
  <dimension ref="A1:BM31"/>
  <sheetViews>
    <sheetView workbookViewId="0">
      <selection activeCell="G15" sqref="G15"/>
    </sheetView>
  </sheetViews>
  <sheetFormatPr defaultColWidth="10.6640625" defaultRowHeight="15"/>
  <cols>
    <col min="1" max="1" width="5.6640625" style="558" customWidth="1"/>
    <col min="2" max="2" width="23.1640625" style="556" customWidth="1"/>
    <col min="3" max="3" width="11.6640625" style="557" bestFit="1" customWidth="1"/>
    <col min="4" max="4" width="13.1640625" style="557" customWidth="1"/>
    <col min="5" max="5" width="18.1640625" style="557" bestFit="1" customWidth="1"/>
    <col min="6" max="6" width="14" style="557" bestFit="1" customWidth="1"/>
    <col min="7" max="7" width="18.1640625" style="557" bestFit="1" customWidth="1"/>
    <col min="8" max="8" width="17" style="557" bestFit="1" customWidth="1"/>
    <col min="9" max="10" width="16.6640625" style="557" hidden="1" customWidth="1"/>
    <col min="11" max="11" width="15.33203125" style="557" hidden="1" customWidth="1"/>
    <col min="12" max="12" width="16.1640625" style="557" hidden="1" customWidth="1"/>
    <col min="13" max="13" width="15.33203125" style="557" hidden="1" customWidth="1"/>
    <col min="14" max="14" width="15.6640625" style="557" hidden="1" customWidth="1"/>
    <col min="15" max="15" width="16.6640625" style="557" hidden="1" customWidth="1"/>
    <col min="16" max="16" width="16.1640625" style="557" hidden="1" customWidth="1"/>
    <col min="17" max="17" width="15.6640625" style="557" hidden="1" customWidth="1"/>
    <col min="18" max="20" width="16.6640625" style="557" hidden="1" customWidth="1"/>
    <col min="21" max="21" width="17.33203125" style="557" hidden="1" customWidth="1"/>
    <col min="22" max="22" width="14.6640625" style="557" hidden="1" customWidth="1"/>
    <col min="23" max="23" width="15.6640625" style="557" hidden="1" customWidth="1"/>
    <col min="24" max="28" width="16.83203125" style="557" hidden="1" customWidth="1"/>
    <col min="29" max="29" width="18.33203125" style="557" hidden="1" customWidth="1"/>
    <col min="30" max="31" width="16.83203125" style="557" hidden="1" customWidth="1"/>
    <col min="32" max="32" width="18.33203125" style="557" hidden="1" customWidth="1"/>
    <col min="33" max="33" width="16.83203125" style="557" hidden="1" customWidth="1"/>
    <col min="34" max="34" width="15.33203125" style="557" hidden="1" customWidth="1"/>
    <col min="35" max="35" width="17" style="557" hidden="1" customWidth="1"/>
    <col min="36" max="36" width="16.6640625" style="557" hidden="1" customWidth="1"/>
    <col min="37" max="37" width="15.1640625" style="557" hidden="1" customWidth="1"/>
    <col min="38" max="39" width="17" style="557" hidden="1" customWidth="1"/>
    <col min="40" max="40" width="15.1640625" style="557" hidden="1" customWidth="1"/>
    <col min="41" max="42" width="17" style="557" hidden="1" customWidth="1"/>
    <col min="43" max="43" width="17.5" style="557" hidden="1" customWidth="1"/>
    <col min="44" max="45" width="17" style="557" hidden="1" customWidth="1"/>
    <col min="46" max="46" width="17.5" style="557" hidden="1" customWidth="1"/>
    <col min="47" max="48" width="17" style="557" hidden="1" customWidth="1"/>
    <col min="49" max="49" width="17.5" style="557" hidden="1" customWidth="1"/>
    <col min="50" max="51" width="17" style="557" hidden="1" customWidth="1"/>
    <col min="52" max="52" width="17.5" style="557" hidden="1" customWidth="1"/>
    <col min="53" max="54" width="17" style="557" hidden="1" customWidth="1"/>
    <col min="55" max="55" width="17.5" style="557" hidden="1" customWidth="1"/>
    <col min="56" max="56" width="17" style="557" hidden="1" customWidth="1"/>
    <col min="57" max="57" width="1.33203125" style="557" hidden="1" customWidth="1"/>
    <col min="58" max="59" width="14.6640625" style="557" bestFit="1" customWidth="1"/>
    <col min="60" max="60" width="18.1640625" style="557" bestFit="1" customWidth="1"/>
    <col min="61" max="61" width="16.5" style="557" bestFit="1" customWidth="1"/>
    <col min="62" max="62" width="24.1640625" style="557" bestFit="1" customWidth="1"/>
    <col min="63" max="63" width="14.33203125" style="557" bestFit="1" customWidth="1"/>
    <col min="64" max="64" width="21.83203125" style="557" customWidth="1"/>
    <col min="65" max="65" width="13.33203125" style="557" bestFit="1" customWidth="1"/>
    <col min="66" max="16384" width="10.6640625" style="557"/>
  </cols>
  <sheetData>
    <row r="1" spans="1:65">
      <c r="A1" s="555" t="s">
        <v>432</v>
      </c>
    </row>
    <row r="2" spans="1:65">
      <c r="A2" s="1251" t="s">
        <v>1524</v>
      </c>
      <c r="B2" s="1251"/>
      <c r="C2" s="1251"/>
      <c r="D2" s="1251"/>
      <c r="E2" s="1251"/>
      <c r="F2" s="1251"/>
      <c r="G2" s="1251"/>
      <c r="H2" s="1251"/>
      <c r="I2" s="1251"/>
      <c r="J2" s="1251"/>
      <c r="K2" s="1251"/>
      <c r="L2" s="1251"/>
      <c r="M2" s="1251"/>
      <c r="N2" s="1251"/>
      <c r="O2" s="1251"/>
      <c r="P2" s="1251"/>
      <c r="Q2" s="1251"/>
      <c r="R2" s="1251"/>
      <c r="S2" s="1251"/>
      <c r="T2" s="1251"/>
      <c r="U2" s="1251"/>
      <c r="V2" s="1251"/>
      <c r="W2" s="1251"/>
      <c r="X2" s="1251"/>
      <c r="Y2" s="1251"/>
      <c r="Z2" s="1251"/>
      <c r="AA2" s="1251"/>
      <c r="AB2" s="1251"/>
      <c r="AC2" s="1251"/>
      <c r="AD2" s="1251"/>
      <c r="AE2" s="1251"/>
      <c r="AF2" s="1251"/>
      <c r="AG2" s="1251"/>
      <c r="AH2" s="1251"/>
      <c r="AI2" s="1251"/>
      <c r="AJ2" s="1251"/>
      <c r="AK2" s="1251"/>
      <c r="AL2" s="1251"/>
      <c r="AM2" s="1251"/>
      <c r="AN2" s="1251"/>
      <c r="AO2" s="1251"/>
      <c r="AP2" s="1251"/>
      <c r="AQ2" s="1251"/>
      <c r="AR2" s="1251"/>
      <c r="AS2" s="1251"/>
      <c r="AT2" s="1251"/>
      <c r="AU2" s="1251"/>
      <c r="AV2" s="1251"/>
      <c r="AW2" s="1251"/>
      <c r="AX2" s="1251"/>
      <c r="AY2" s="1251"/>
      <c r="AZ2" s="1251"/>
      <c r="BA2" s="1251"/>
      <c r="BB2" s="1251"/>
      <c r="BC2" s="1251"/>
      <c r="BD2" s="1251"/>
      <c r="BE2" s="1251"/>
      <c r="BF2" s="1251"/>
      <c r="BG2" s="1251"/>
      <c r="BH2" s="1251"/>
      <c r="BI2" s="1251"/>
    </row>
    <row r="4" spans="1:65" s="560" customFormat="1" ht="71.25" customHeight="1">
      <c r="A4" s="559" t="s">
        <v>0</v>
      </c>
      <c r="B4" s="559" t="s">
        <v>699</v>
      </c>
      <c r="C4" s="559" t="s">
        <v>700</v>
      </c>
      <c r="D4" s="559" t="s">
        <v>1204</v>
      </c>
      <c r="E4" s="559" t="s">
        <v>768</v>
      </c>
      <c r="F4" s="559" t="s">
        <v>1525</v>
      </c>
      <c r="G4" s="559" t="s">
        <v>1205</v>
      </c>
      <c r="H4" s="559" t="s">
        <v>1206</v>
      </c>
      <c r="I4" s="559" t="s">
        <v>1207</v>
      </c>
      <c r="J4" s="559" t="s">
        <v>1208</v>
      </c>
      <c r="K4" s="559" t="s">
        <v>1209</v>
      </c>
      <c r="L4" s="559" t="s">
        <v>1210</v>
      </c>
      <c r="M4" s="559" t="s">
        <v>1211</v>
      </c>
      <c r="N4" s="559" t="s">
        <v>1212</v>
      </c>
      <c r="O4" s="559" t="s">
        <v>1213</v>
      </c>
      <c r="P4" s="559" t="s">
        <v>1214</v>
      </c>
      <c r="Q4" s="559" t="s">
        <v>1215</v>
      </c>
      <c r="R4" s="559" t="s">
        <v>1216</v>
      </c>
      <c r="S4" s="559" t="s">
        <v>1217</v>
      </c>
      <c r="T4" s="559" t="s">
        <v>1218</v>
      </c>
      <c r="U4" s="559" t="s">
        <v>1219</v>
      </c>
      <c r="V4" s="559" t="s">
        <v>1220</v>
      </c>
      <c r="W4" s="559" t="s">
        <v>1221</v>
      </c>
      <c r="X4" s="559" t="s">
        <v>1222</v>
      </c>
      <c r="Y4" s="559" t="s">
        <v>1223</v>
      </c>
      <c r="Z4" s="559" t="s">
        <v>1224</v>
      </c>
      <c r="AA4" s="559" t="s">
        <v>1225</v>
      </c>
      <c r="AB4" s="559" t="s">
        <v>1226</v>
      </c>
      <c r="AC4" s="559" t="s">
        <v>1227</v>
      </c>
      <c r="AD4" s="559" t="s">
        <v>1228</v>
      </c>
      <c r="AE4" s="559" t="s">
        <v>1229</v>
      </c>
      <c r="AF4" s="559" t="s">
        <v>1230</v>
      </c>
      <c r="AG4" s="559" t="s">
        <v>1231</v>
      </c>
      <c r="AH4" s="559" t="s">
        <v>1232</v>
      </c>
      <c r="AI4" s="559" t="s">
        <v>1233</v>
      </c>
      <c r="AJ4" s="559" t="s">
        <v>1234</v>
      </c>
      <c r="AK4" s="559" t="s">
        <v>1235</v>
      </c>
      <c r="AL4" s="559" t="s">
        <v>1236</v>
      </c>
      <c r="AM4" s="559" t="s">
        <v>1237</v>
      </c>
      <c r="AN4" s="559" t="s">
        <v>1238</v>
      </c>
      <c r="AO4" s="559" t="s">
        <v>1239</v>
      </c>
      <c r="AP4" s="559" t="s">
        <v>1240</v>
      </c>
      <c r="AQ4" s="559" t="s">
        <v>1241</v>
      </c>
      <c r="AR4" s="559" t="s">
        <v>1242</v>
      </c>
      <c r="AS4" s="559" t="s">
        <v>1243</v>
      </c>
      <c r="AT4" s="559" t="s">
        <v>1244</v>
      </c>
      <c r="AU4" s="559" t="s">
        <v>1245</v>
      </c>
      <c r="AV4" s="559" t="s">
        <v>1246</v>
      </c>
      <c r="AW4" s="559" t="s">
        <v>1247</v>
      </c>
      <c r="AX4" s="559" t="s">
        <v>1248</v>
      </c>
      <c r="AY4" s="559" t="s">
        <v>1249</v>
      </c>
      <c r="AZ4" s="559" t="s">
        <v>1250</v>
      </c>
      <c r="BA4" s="559" t="s">
        <v>1251</v>
      </c>
      <c r="BB4" s="559" t="s">
        <v>1252</v>
      </c>
      <c r="BC4" s="559" t="s">
        <v>1253</v>
      </c>
      <c r="BD4" s="559" t="s">
        <v>1254</v>
      </c>
      <c r="BE4" s="559" t="s">
        <v>1255</v>
      </c>
      <c r="BF4" s="559" t="s">
        <v>1513</v>
      </c>
      <c r="BG4" s="559" t="s">
        <v>1526</v>
      </c>
      <c r="BH4" s="559" t="s">
        <v>1527</v>
      </c>
      <c r="BI4" s="559" t="s">
        <v>1528</v>
      </c>
    </row>
    <row r="5" spans="1:65" s="560" customFormat="1" ht="14.25">
      <c r="A5" s="559"/>
      <c r="B5" s="559" t="s">
        <v>1176</v>
      </c>
      <c r="C5" s="561">
        <f>SUM(C6:C9)</f>
        <v>1571139</v>
      </c>
      <c r="D5" s="561"/>
      <c r="E5" s="561">
        <f>SUM(E6:E9)</f>
        <v>65550153881</v>
      </c>
      <c r="F5" s="561"/>
      <c r="G5" s="561">
        <f t="shared" ref="G5:BI5" si="0">SUM(G6:G9)</f>
        <v>66582107800</v>
      </c>
      <c r="H5" s="561">
        <f t="shared" si="0"/>
        <v>1031953919</v>
      </c>
      <c r="I5" s="561">
        <f t="shared" si="0"/>
        <v>549560000</v>
      </c>
      <c r="J5" s="561">
        <f t="shared" si="0"/>
        <v>124900000</v>
      </c>
      <c r="K5" s="561">
        <f t="shared" si="0"/>
        <v>0</v>
      </c>
      <c r="L5" s="561">
        <f t="shared" si="0"/>
        <v>674460000</v>
      </c>
      <c r="M5" s="561">
        <f t="shared" si="0"/>
        <v>0</v>
      </c>
      <c r="N5" s="561">
        <f t="shared" si="0"/>
        <v>0</v>
      </c>
      <c r="O5" s="561">
        <f t="shared" si="0"/>
        <v>674460000</v>
      </c>
      <c r="P5" s="561">
        <f t="shared" si="0"/>
        <v>0</v>
      </c>
      <c r="Q5" s="561">
        <f t="shared" si="0"/>
        <v>0</v>
      </c>
      <c r="R5" s="561">
        <f t="shared" si="0"/>
        <v>674460000</v>
      </c>
      <c r="S5" s="561">
        <f t="shared" si="0"/>
        <v>-964460000</v>
      </c>
      <c r="T5" s="561">
        <f t="shared" si="0"/>
        <v>0</v>
      </c>
      <c r="U5" s="561">
        <f t="shared" si="0"/>
        <v>1124100000</v>
      </c>
      <c r="V5" s="561">
        <f t="shared" si="0"/>
        <v>0</v>
      </c>
      <c r="W5" s="561">
        <f t="shared" si="0"/>
        <v>1414100000</v>
      </c>
      <c r="X5" s="561">
        <f t="shared" si="0"/>
        <v>1124100000</v>
      </c>
      <c r="Y5" s="561">
        <f t="shared" si="0"/>
        <v>0</v>
      </c>
      <c r="Z5" s="561">
        <f t="shared" si="0"/>
        <v>0</v>
      </c>
      <c r="AA5" s="561">
        <f t="shared" si="0"/>
        <v>1124100000</v>
      </c>
      <c r="AB5" s="561">
        <f t="shared" si="0"/>
        <v>0</v>
      </c>
      <c r="AC5" s="561">
        <f t="shared" si="0"/>
        <v>0</v>
      </c>
      <c r="AD5" s="561">
        <f t="shared" si="0"/>
        <v>1124100000</v>
      </c>
      <c r="AE5" s="561">
        <f t="shared" si="0"/>
        <v>0</v>
      </c>
      <c r="AF5" s="561">
        <f t="shared" si="0"/>
        <v>0</v>
      </c>
      <c r="AG5" s="561">
        <f t="shared" si="0"/>
        <v>1124100000</v>
      </c>
      <c r="AH5" s="561">
        <f t="shared" si="0"/>
        <v>262290000</v>
      </c>
      <c r="AI5" s="561">
        <f t="shared" si="0"/>
        <v>0</v>
      </c>
      <c r="AJ5" s="561">
        <f t="shared" si="0"/>
        <v>1386390000</v>
      </c>
      <c r="AK5" s="561">
        <f t="shared" si="0"/>
        <v>0</v>
      </c>
      <c r="AL5" s="561">
        <f t="shared" si="0"/>
        <v>612010000</v>
      </c>
      <c r="AM5" s="561">
        <f t="shared" si="0"/>
        <v>774380000</v>
      </c>
      <c r="AN5" s="561">
        <f t="shared" si="0"/>
        <v>124900000</v>
      </c>
      <c r="AO5" s="561">
        <f t="shared" si="0"/>
        <v>0</v>
      </c>
      <c r="AP5" s="561">
        <f t="shared" si="0"/>
        <v>899280000</v>
      </c>
      <c r="AQ5" s="561">
        <f t="shared" si="0"/>
        <v>0</v>
      </c>
      <c r="AR5" s="561">
        <f t="shared" si="0"/>
        <v>0</v>
      </c>
      <c r="AS5" s="561">
        <f t="shared" si="0"/>
        <v>899280000</v>
      </c>
      <c r="AT5" s="561">
        <f t="shared" si="0"/>
        <v>0</v>
      </c>
      <c r="AU5" s="561">
        <f t="shared" si="0"/>
        <v>349720000</v>
      </c>
      <c r="AV5" s="561">
        <f t="shared" si="0"/>
        <v>549560000</v>
      </c>
      <c r="AW5" s="561">
        <f t="shared" si="0"/>
        <v>0</v>
      </c>
      <c r="AX5" s="561">
        <f t="shared" si="0"/>
        <v>0</v>
      </c>
      <c r="AY5" s="561">
        <f t="shared" si="0"/>
        <v>549560000</v>
      </c>
      <c r="AZ5" s="561">
        <f t="shared" si="0"/>
        <v>0</v>
      </c>
      <c r="BA5" s="561">
        <f t="shared" si="0"/>
        <v>0</v>
      </c>
      <c r="BB5" s="561">
        <f t="shared" si="0"/>
        <v>-549560000</v>
      </c>
      <c r="BC5" s="561">
        <f t="shared" si="0"/>
        <v>0</v>
      </c>
      <c r="BD5" s="561">
        <f t="shared" si="0"/>
        <v>0</v>
      </c>
      <c r="BE5" s="561">
        <f t="shared" si="0"/>
        <v>-549560000</v>
      </c>
      <c r="BF5" s="561">
        <f t="shared" si="0"/>
        <v>-240000000</v>
      </c>
      <c r="BG5" s="561">
        <f t="shared" si="0"/>
        <v>240000000</v>
      </c>
      <c r="BH5" s="561">
        <f t="shared" si="0"/>
        <v>0</v>
      </c>
      <c r="BI5" s="561">
        <f t="shared" si="0"/>
        <v>0</v>
      </c>
    </row>
    <row r="6" spans="1:65">
      <c r="A6" s="562">
        <v>1</v>
      </c>
      <c r="B6" s="563" t="s">
        <v>1514</v>
      </c>
      <c r="C6" s="564">
        <v>50</v>
      </c>
      <c r="D6" s="564">
        <f>E6/C6</f>
        <v>1000000000</v>
      </c>
      <c r="E6" s="564">
        <v>50000000000</v>
      </c>
      <c r="F6" s="565">
        <v>1000000000</v>
      </c>
      <c r="G6" s="564">
        <v>50000000000</v>
      </c>
      <c r="H6" s="568">
        <f>G6-E6</f>
        <v>0</v>
      </c>
      <c r="I6" s="564">
        <v>0</v>
      </c>
      <c r="J6" s="566"/>
      <c r="K6" s="567">
        <f>I6</f>
        <v>0</v>
      </c>
      <c r="L6" s="567">
        <f>I6+J6-K6</f>
        <v>0</v>
      </c>
      <c r="M6" s="566"/>
      <c r="N6" s="567">
        <f>L6</f>
        <v>0</v>
      </c>
      <c r="O6" s="567">
        <f>L6+M6-N6</f>
        <v>0</v>
      </c>
      <c r="P6" s="566"/>
      <c r="Q6" s="567">
        <f>O6</f>
        <v>0</v>
      </c>
      <c r="R6" s="567">
        <f>O6+P6-Q6</f>
        <v>0</v>
      </c>
      <c r="S6" s="567"/>
      <c r="T6" s="567"/>
      <c r="U6" s="567"/>
      <c r="V6" s="566"/>
      <c r="W6" s="566"/>
      <c r="X6" s="566"/>
      <c r="Y6" s="566"/>
      <c r="Z6" s="566"/>
      <c r="AA6" s="566"/>
      <c r="AB6" s="566"/>
      <c r="AC6" s="566"/>
      <c r="AD6" s="566"/>
      <c r="AE6" s="566"/>
      <c r="AF6" s="566"/>
      <c r="AG6" s="566"/>
      <c r="AH6" s="566"/>
      <c r="AI6" s="566"/>
      <c r="AJ6" s="566"/>
      <c r="AK6" s="566"/>
      <c r="AL6" s="566"/>
      <c r="AM6" s="566">
        <f>AJ6+AK6-AL6</f>
        <v>0</v>
      </c>
      <c r="AN6" s="566"/>
      <c r="AO6" s="566"/>
      <c r="AP6" s="566">
        <f>AM6+AN6-AO6</f>
        <v>0</v>
      </c>
      <c r="AQ6" s="566"/>
      <c r="AR6" s="566"/>
      <c r="AS6" s="566">
        <f>AP6+AQ6-AR6</f>
        <v>0</v>
      </c>
      <c r="AT6" s="566"/>
      <c r="AU6" s="566"/>
      <c r="AV6" s="566">
        <f>AS6+AT6-AU6</f>
        <v>0</v>
      </c>
      <c r="AW6" s="566"/>
      <c r="AX6" s="566"/>
      <c r="AY6" s="566">
        <f>AV6+AW6-AX6</f>
        <v>0</v>
      </c>
      <c r="AZ6" s="566"/>
      <c r="BA6" s="566"/>
      <c r="BB6" s="566">
        <v>0</v>
      </c>
      <c r="BC6" s="568">
        <v>0</v>
      </c>
      <c r="BD6" s="568"/>
      <c r="BE6" s="566">
        <v>0</v>
      </c>
      <c r="BF6" s="568">
        <v>0</v>
      </c>
      <c r="BG6" s="568"/>
      <c r="BH6" s="568">
        <v>0</v>
      </c>
      <c r="BI6" s="594">
        <f>BF6-BH6+BG6</f>
        <v>0</v>
      </c>
    </row>
    <row r="7" spans="1:65">
      <c r="A7" s="562">
        <v>2</v>
      </c>
      <c r="B7" s="563" t="s">
        <v>176</v>
      </c>
      <c r="C7" s="564">
        <v>706089</v>
      </c>
      <c r="D7" s="564">
        <f>E7/C7</f>
        <v>9149.2062346248131</v>
      </c>
      <c r="E7" s="564">
        <v>6460153881</v>
      </c>
      <c r="F7" s="565">
        <v>10200</v>
      </c>
      <c r="G7" s="567">
        <f>C7*F7</f>
        <v>7202107800</v>
      </c>
      <c r="H7" s="564">
        <f>G7-E7</f>
        <v>741953919</v>
      </c>
      <c r="I7" s="564"/>
      <c r="J7" s="566"/>
      <c r="K7" s="566"/>
      <c r="L7" s="567">
        <f>I7+J7-K7</f>
        <v>0</v>
      </c>
      <c r="M7" s="566"/>
      <c r="N7" s="566"/>
      <c r="O7" s="567">
        <f>L7+M7-N7</f>
        <v>0</v>
      </c>
      <c r="P7" s="566"/>
      <c r="Q7" s="566"/>
      <c r="R7" s="567">
        <f>O7+P7-Q7</f>
        <v>0</v>
      </c>
      <c r="S7" s="567"/>
      <c r="T7" s="567"/>
      <c r="U7" s="567"/>
      <c r="V7" s="566"/>
      <c r="W7" s="566"/>
      <c r="X7" s="566"/>
      <c r="Y7" s="566"/>
      <c r="Z7" s="566"/>
      <c r="AA7" s="566"/>
      <c r="AB7" s="566"/>
      <c r="AC7" s="566"/>
      <c r="AD7" s="566"/>
      <c r="AE7" s="566"/>
      <c r="AF7" s="566"/>
      <c r="AG7" s="566"/>
      <c r="AH7" s="566"/>
      <c r="AI7" s="566"/>
      <c r="AJ7" s="566"/>
      <c r="AK7" s="566"/>
      <c r="AL7" s="566"/>
      <c r="AM7" s="566">
        <f t="shared" ref="AM7:AM9" si="1">AJ7+AK7-AL7</f>
        <v>0</v>
      </c>
      <c r="AN7" s="566"/>
      <c r="AO7" s="566"/>
      <c r="AP7" s="566">
        <f t="shared" ref="AP7:AP9" si="2">AM7+AN7-AO7</f>
        <v>0</v>
      </c>
      <c r="AQ7" s="566"/>
      <c r="AR7" s="566"/>
      <c r="AS7" s="566">
        <f t="shared" ref="AS7" si="3">AP7+AQ7-AR7</f>
        <v>0</v>
      </c>
      <c r="AT7" s="566"/>
      <c r="AU7" s="566"/>
      <c r="AV7" s="566">
        <f t="shared" ref="AV7:AV9" si="4">AS7+AT7-AU7</f>
        <v>0</v>
      </c>
      <c r="AW7" s="566"/>
      <c r="AX7" s="566"/>
      <c r="AY7" s="566">
        <f t="shared" ref="AY7" si="5">AV7+AW7-AX7</f>
        <v>0</v>
      </c>
      <c r="AZ7" s="566"/>
      <c r="BA7" s="566"/>
      <c r="BB7" s="566">
        <v>0</v>
      </c>
      <c r="BC7" s="568">
        <v>0</v>
      </c>
      <c r="BD7" s="568"/>
      <c r="BE7" s="566">
        <v>0</v>
      </c>
      <c r="BF7" s="568">
        <v>0</v>
      </c>
      <c r="BG7" s="568"/>
      <c r="BH7" s="568">
        <f>IF(D7&gt;F7,(E7-(C7*F7)),0)</f>
        <v>0</v>
      </c>
      <c r="BI7" s="594">
        <f t="shared" ref="BI7:BI9" si="6">BF7-BH7+BG7</f>
        <v>0</v>
      </c>
      <c r="BJ7" s="569" t="s">
        <v>1529</v>
      </c>
    </row>
    <row r="8" spans="1:65">
      <c r="A8" s="562">
        <v>3</v>
      </c>
      <c r="B8" s="563" t="s">
        <v>354</v>
      </c>
      <c r="C8" s="564">
        <v>100000</v>
      </c>
      <c r="D8" s="564">
        <v>14400</v>
      </c>
      <c r="E8" s="564">
        <v>1440000000</v>
      </c>
      <c r="F8" s="565">
        <v>17300</v>
      </c>
      <c r="G8" s="564">
        <f>C8*F8</f>
        <v>1730000000</v>
      </c>
      <c r="H8" s="564">
        <f>G8-E8</f>
        <v>290000000</v>
      </c>
      <c r="I8" s="564">
        <v>549560000</v>
      </c>
      <c r="J8" s="564">
        <v>124900000</v>
      </c>
      <c r="K8" s="564"/>
      <c r="L8" s="567">
        <f>I8+J8-K8</f>
        <v>674460000</v>
      </c>
      <c r="M8" s="564">
        <v>0</v>
      </c>
      <c r="N8" s="564"/>
      <c r="O8" s="567">
        <f>L8+M8-N8</f>
        <v>674460000</v>
      </c>
      <c r="P8" s="567"/>
      <c r="Q8" s="564"/>
      <c r="R8" s="567">
        <f>O8+P8-Q8</f>
        <v>674460000</v>
      </c>
      <c r="S8" s="567">
        <f>-H8-R8</f>
        <v>-964460000</v>
      </c>
      <c r="T8" s="567"/>
      <c r="U8" s="567">
        <v>1124100000</v>
      </c>
      <c r="V8" s="566"/>
      <c r="W8" s="567">
        <f>H8+U8</f>
        <v>1414100000</v>
      </c>
      <c r="X8" s="567">
        <v>1124100000</v>
      </c>
      <c r="Y8" s="567"/>
      <c r="Z8" s="567"/>
      <c r="AA8" s="567">
        <v>1124100000</v>
      </c>
      <c r="AB8" s="567"/>
      <c r="AC8" s="567"/>
      <c r="AD8" s="567">
        <f>AA8+AB8-AC8</f>
        <v>1124100000</v>
      </c>
      <c r="AE8" s="567"/>
      <c r="AF8" s="567"/>
      <c r="AG8" s="567">
        <f>AD8+AE8-AF8</f>
        <v>1124100000</v>
      </c>
      <c r="AH8" s="567">
        <v>262290000</v>
      </c>
      <c r="AI8" s="567"/>
      <c r="AJ8" s="567">
        <f>AG8+AH8-AI8</f>
        <v>1386390000</v>
      </c>
      <c r="AK8" s="566"/>
      <c r="AL8" s="567">
        <v>612010000</v>
      </c>
      <c r="AM8" s="567">
        <f t="shared" si="1"/>
        <v>774380000</v>
      </c>
      <c r="AN8" s="567">
        <v>124900000</v>
      </c>
      <c r="AO8" s="567"/>
      <c r="AP8" s="567">
        <f t="shared" si="2"/>
        <v>899280000</v>
      </c>
      <c r="AQ8" s="567"/>
      <c r="AR8" s="567"/>
      <c r="AS8" s="567">
        <f>AP8+AQ8-AR8</f>
        <v>899280000</v>
      </c>
      <c r="AT8" s="567"/>
      <c r="AU8" s="567">
        <v>349720000</v>
      </c>
      <c r="AV8" s="567">
        <f t="shared" si="4"/>
        <v>549560000</v>
      </c>
      <c r="AW8" s="567"/>
      <c r="AX8" s="567">
        <v>0</v>
      </c>
      <c r="AY8" s="567">
        <v>549560000</v>
      </c>
      <c r="AZ8" s="567"/>
      <c r="BA8" s="567">
        <v>0</v>
      </c>
      <c r="BB8" s="567">
        <v>-549560000</v>
      </c>
      <c r="BC8" s="568"/>
      <c r="BD8" s="568">
        <v>0</v>
      </c>
      <c r="BE8" s="567">
        <v>-549560000</v>
      </c>
      <c r="BF8" s="564">
        <v>-240000000</v>
      </c>
      <c r="BG8" s="567">
        <f>-BF8</f>
        <v>240000000</v>
      </c>
      <c r="BH8" s="568">
        <f>IF(D8&gt;F8,(E8-(C8*F8)),0)</f>
        <v>0</v>
      </c>
      <c r="BI8" s="594">
        <f t="shared" si="6"/>
        <v>0</v>
      </c>
      <c r="BJ8" s="570" t="s">
        <v>1529</v>
      </c>
    </row>
    <row r="9" spans="1:65">
      <c r="A9" s="562">
        <v>4</v>
      </c>
      <c r="B9" s="563" t="s">
        <v>385</v>
      </c>
      <c r="C9" s="564">
        <v>765000</v>
      </c>
      <c r="D9" s="564">
        <v>10000</v>
      </c>
      <c r="E9" s="564">
        <f>C9*D9</f>
        <v>7650000000</v>
      </c>
      <c r="F9" s="565">
        <f>D9</f>
        <v>10000</v>
      </c>
      <c r="G9" s="567">
        <f>E9</f>
        <v>7650000000</v>
      </c>
      <c r="H9" s="564">
        <f t="shared" ref="H9" si="7">G9-E9</f>
        <v>0</v>
      </c>
      <c r="I9" s="564"/>
      <c r="J9" s="566"/>
      <c r="K9" s="566"/>
      <c r="L9" s="567"/>
      <c r="M9" s="566"/>
      <c r="N9" s="566"/>
      <c r="O9" s="567"/>
      <c r="P9" s="566"/>
      <c r="Q9" s="566"/>
      <c r="R9" s="567"/>
      <c r="S9" s="567"/>
      <c r="T9" s="567"/>
      <c r="U9" s="567">
        <f t="shared" ref="U9" si="8">R9+S9-T9</f>
        <v>0</v>
      </c>
      <c r="V9" s="566"/>
      <c r="W9" s="566"/>
      <c r="X9" s="566"/>
      <c r="Y9" s="566"/>
      <c r="Z9" s="566"/>
      <c r="AA9" s="566"/>
      <c r="AB9" s="566"/>
      <c r="AC9" s="566"/>
      <c r="AD9" s="566"/>
      <c r="AE9" s="566"/>
      <c r="AF9" s="566"/>
      <c r="AG9" s="566"/>
      <c r="AH9" s="566"/>
      <c r="AI9" s="566"/>
      <c r="AJ9" s="566"/>
      <c r="AK9" s="566"/>
      <c r="AL9" s="566"/>
      <c r="AM9" s="566">
        <f t="shared" si="1"/>
        <v>0</v>
      </c>
      <c r="AN9" s="566"/>
      <c r="AO9" s="566"/>
      <c r="AP9" s="566">
        <f t="shared" si="2"/>
        <v>0</v>
      </c>
      <c r="AQ9" s="566"/>
      <c r="AR9" s="566"/>
      <c r="AS9" s="566">
        <f t="shared" ref="AS9" si="9">AP9+AQ9-AR9</f>
        <v>0</v>
      </c>
      <c r="AT9" s="566"/>
      <c r="AU9" s="566"/>
      <c r="AV9" s="566">
        <f t="shared" si="4"/>
        <v>0</v>
      </c>
      <c r="AW9" s="566"/>
      <c r="AX9" s="566"/>
      <c r="AY9" s="566">
        <f t="shared" ref="AY9" si="10">AV9+AW9-AX9</f>
        <v>0</v>
      </c>
      <c r="AZ9" s="566"/>
      <c r="BA9" s="566"/>
      <c r="BB9" s="566">
        <v>0</v>
      </c>
      <c r="BC9" s="568">
        <v>0</v>
      </c>
      <c r="BD9" s="568"/>
      <c r="BE9" s="566">
        <v>0</v>
      </c>
      <c r="BF9" s="568"/>
      <c r="BG9" s="568"/>
      <c r="BH9" s="568">
        <f t="shared" ref="BH9:BH17" si="11">IF(D9&gt;F9,(E9-(C9*F9)),0)</f>
        <v>0</v>
      </c>
      <c r="BI9" s="594">
        <f t="shared" si="6"/>
        <v>0</v>
      </c>
      <c r="BJ9" s="569" t="s">
        <v>1530</v>
      </c>
    </row>
    <row r="10" spans="1:65">
      <c r="A10" s="562"/>
      <c r="B10" s="571" t="s">
        <v>30</v>
      </c>
      <c r="C10" s="572">
        <f>SUM(C11:C17)</f>
        <v>813731</v>
      </c>
      <c r="D10" s="572"/>
      <c r="E10" s="572">
        <f>SUM(E11:E17)</f>
        <v>65872939013</v>
      </c>
      <c r="F10" s="572"/>
      <c r="G10" s="572">
        <f t="shared" ref="G10:BI10" si="12">SUM(G11:G17)</f>
        <v>66386429263.796288</v>
      </c>
      <c r="H10" s="572">
        <f t="shared" si="12"/>
        <v>513490250.79628754</v>
      </c>
      <c r="I10" s="572">
        <f t="shared" si="12"/>
        <v>0</v>
      </c>
      <c r="J10" s="572">
        <f t="shared" si="12"/>
        <v>0</v>
      </c>
      <c r="K10" s="572">
        <f t="shared" si="12"/>
        <v>0</v>
      </c>
      <c r="L10" s="572">
        <f t="shared" si="12"/>
        <v>0</v>
      </c>
      <c r="M10" s="572">
        <f t="shared" si="12"/>
        <v>0</v>
      </c>
      <c r="N10" s="572">
        <f t="shared" si="12"/>
        <v>0</v>
      </c>
      <c r="O10" s="572">
        <f t="shared" si="12"/>
        <v>0</v>
      </c>
      <c r="P10" s="572">
        <f t="shared" si="12"/>
        <v>0</v>
      </c>
      <c r="Q10" s="572">
        <f t="shared" si="12"/>
        <v>0</v>
      </c>
      <c r="R10" s="572">
        <f t="shared" si="12"/>
        <v>0</v>
      </c>
      <c r="S10" s="572">
        <f t="shared" si="12"/>
        <v>0</v>
      </c>
      <c r="T10" s="572">
        <f t="shared" si="12"/>
        <v>0</v>
      </c>
      <c r="U10" s="572">
        <f t="shared" si="12"/>
        <v>0</v>
      </c>
      <c r="V10" s="572">
        <f t="shared" si="12"/>
        <v>0</v>
      </c>
      <c r="W10" s="572">
        <f t="shared" si="12"/>
        <v>0</v>
      </c>
      <c r="X10" s="572">
        <f t="shared" si="12"/>
        <v>0</v>
      </c>
      <c r="Y10" s="572">
        <f t="shared" si="12"/>
        <v>0</v>
      </c>
      <c r="Z10" s="572">
        <f t="shared" si="12"/>
        <v>0</v>
      </c>
      <c r="AA10" s="572">
        <f t="shared" si="12"/>
        <v>0</v>
      </c>
      <c r="AB10" s="572">
        <f t="shared" si="12"/>
        <v>0</v>
      </c>
      <c r="AC10" s="572">
        <f t="shared" si="12"/>
        <v>0</v>
      </c>
      <c r="AD10" s="572">
        <f t="shared" si="12"/>
        <v>0</v>
      </c>
      <c r="AE10" s="572">
        <f t="shared" si="12"/>
        <v>0</v>
      </c>
      <c r="AF10" s="572">
        <f t="shared" si="12"/>
        <v>0</v>
      </c>
      <c r="AG10" s="572">
        <f t="shared" si="12"/>
        <v>0</v>
      </c>
      <c r="AH10" s="572">
        <f t="shared" si="12"/>
        <v>0</v>
      </c>
      <c r="AI10" s="572">
        <f t="shared" si="12"/>
        <v>0</v>
      </c>
      <c r="AJ10" s="572">
        <f t="shared" si="12"/>
        <v>0</v>
      </c>
      <c r="AK10" s="572">
        <f t="shared" si="12"/>
        <v>0</v>
      </c>
      <c r="AL10" s="572">
        <f t="shared" si="12"/>
        <v>0</v>
      </c>
      <c r="AM10" s="572">
        <f t="shared" si="12"/>
        <v>0</v>
      </c>
      <c r="AN10" s="572">
        <f t="shared" si="12"/>
        <v>0</v>
      </c>
      <c r="AO10" s="572">
        <f t="shared" si="12"/>
        <v>0</v>
      </c>
      <c r="AP10" s="572">
        <f t="shared" si="12"/>
        <v>0</v>
      </c>
      <c r="AQ10" s="572">
        <f t="shared" si="12"/>
        <v>0</v>
      </c>
      <c r="AR10" s="572">
        <f t="shared" si="12"/>
        <v>0</v>
      </c>
      <c r="AS10" s="572">
        <f t="shared" si="12"/>
        <v>0</v>
      </c>
      <c r="AT10" s="572">
        <f t="shared" si="12"/>
        <v>0</v>
      </c>
      <c r="AU10" s="572">
        <f t="shared" si="12"/>
        <v>0</v>
      </c>
      <c r="AV10" s="572">
        <f t="shared" si="12"/>
        <v>0</v>
      </c>
      <c r="AW10" s="572">
        <f t="shared" si="12"/>
        <v>0</v>
      </c>
      <c r="AX10" s="572">
        <f t="shared" si="12"/>
        <v>0</v>
      </c>
      <c r="AY10" s="572">
        <f t="shared" si="12"/>
        <v>0</v>
      </c>
      <c r="AZ10" s="572">
        <f t="shared" si="12"/>
        <v>0</v>
      </c>
      <c r="BA10" s="572">
        <f t="shared" si="12"/>
        <v>0</v>
      </c>
      <c r="BB10" s="572">
        <f t="shared" si="12"/>
        <v>0</v>
      </c>
      <c r="BC10" s="572">
        <f t="shared" si="12"/>
        <v>0</v>
      </c>
      <c r="BD10" s="572">
        <f t="shared" si="12"/>
        <v>0</v>
      </c>
      <c r="BE10" s="572">
        <f t="shared" si="12"/>
        <v>0</v>
      </c>
      <c r="BF10" s="572">
        <f t="shared" si="12"/>
        <v>-647731739.47718978</v>
      </c>
      <c r="BG10" s="572">
        <f t="shared" si="12"/>
        <v>604491843.06998038</v>
      </c>
      <c r="BH10" s="572">
        <f t="shared" si="12"/>
        <v>0</v>
      </c>
      <c r="BI10" s="572">
        <f t="shared" si="12"/>
        <v>-43239896.407209389</v>
      </c>
      <c r="BK10" s="570"/>
    </row>
    <row r="11" spans="1:65">
      <c r="A11" s="562">
        <v>1</v>
      </c>
      <c r="B11" s="573" t="s">
        <v>1502</v>
      </c>
      <c r="C11" s="564">
        <f>'[5]NXT T9'!K10</f>
        <v>263912</v>
      </c>
      <c r="D11" s="564">
        <f>+E11/C11</f>
        <v>105518.24079996362</v>
      </c>
      <c r="E11" s="564">
        <f>'[5]NXT T9'!L10</f>
        <v>27847529966</v>
      </c>
      <c r="F11" s="564">
        <f>13211586.21/125120*1000</f>
        <v>105591.32201086958</v>
      </c>
      <c r="G11" s="564">
        <f>C11*F11</f>
        <v>27866816974.532612</v>
      </c>
      <c r="H11" s="564">
        <f t="shared" ref="H11:H17" si="13">G11-E11</f>
        <v>19287008.532611847</v>
      </c>
      <c r="I11" s="564"/>
      <c r="J11" s="564"/>
      <c r="K11" s="564"/>
      <c r="L11" s="567"/>
      <c r="M11" s="564"/>
      <c r="N11" s="564"/>
      <c r="O11" s="567"/>
      <c r="P11" s="567"/>
      <c r="Q11" s="564"/>
      <c r="R11" s="567"/>
      <c r="S11" s="567"/>
      <c r="T11" s="567"/>
      <c r="U11" s="567"/>
      <c r="V11" s="566"/>
      <c r="W11" s="567"/>
      <c r="X11" s="567"/>
      <c r="Y11" s="567"/>
      <c r="Z11" s="567"/>
      <c r="AA11" s="567"/>
      <c r="AB11" s="567"/>
      <c r="AC11" s="567"/>
      <c r="AD11" s="567"/>
      <c r="AE11" s="567"/>
      <c r="AF11" s="567"/>
      <c r="AG11" s="567"/>
      <c r="AH11" s="567"/>
      <c r="AI11" s="567"/>
      <c r="AJ11" s="567"/>
      <c r="AK11" s="566"/>
      <c r="AL11" s="567"/>
      <c r="AM11" s="567"/>
      <c r="AN11" s="567"/>
      <c r="AO11" s="567"/>
      <c r="AP11" s="567"/>
      <c r="AQ11" s="567"/>
      <c r="AR11" s="567"/>
      <c r="AS11" s="567"/>
      <c r="AT11" s="567"/>
      <c r="AU11" s="567"/>
      <c r="AV11" s="567"/>
      <c r="AW11" s="567"/>
      <c r="AX11" s="567"/>
      <c r="AY11" s="567"/>
      <c r="AZ11" s="567"/>
      <c r="BA11" s="567"/>
      <c r="BB11" s="567"/>
      <c r="BC11" s="567"/>
      <c r="BD11" s="567"/>
      <c r="BE11" s="567"/>
      <c r="BF11" s="567"/>
      <c r="BG11" s="567"/>
      <c r="BH11" s="568">
        <f>IF(D11&gt;F11,(E11-(C11*F11)),0)</f>
        <v>0</v>
      </c>
      <c r="BI11" s="567">
        <f t="shared" ref="BI11:BI17" si="14">+BF11+BG11-BH11</f>
        <v>0</v>
      </c>
      <c r="BJ11" s="557" t="s">
        <v>1531</v>
      </c>
      <c r="BK11" s="570"/>
      <c r="BL11" s="574"/>
      <c r="BM11" s="574"/>
    </row>
    <row r="12" spans="1:65" s="601" customFormat="1">
      <c r="A12" s="595">
        <v>2</v>
      </c>
      <c r="B12" s="596" t="s">
        <v>1500</v>
      </c>
      <c r="C12" s="597">
        <f>'[5]NXT T9'!K19</f>
        <v>353</v>
      </c>
      <c r="D12" s="597">
        <f t="shared" ref="D12:D17" si="15">+E12/C12</f>
        <v>106744.84985835695</v>
      </c>
      <c r="E12" s="597">
        <f>'[5]NXT T9'!L19</f>
        <v>37680932</v>
      </c>
      <c r="F12" s="597">
        <f>7070740.436/69.076</f>
        <v>102361.75279402398</v>
      </c>
      <c r="G12" s="597">
        <f t="shared" ref="G12:G17" si="16">C12*F12</f>
        <v>36133698.736290462</v>
      </c>
      <c r="H12" s="597">
        <f t="shared" si="13"/>
        <v>-1547233.2637095377</v>
      </c>
      <c r="I12" s="597"/>
      <c r="J12" s="597"/>
      <c r="K12" s="597"/>
      <c r="L12" s="598"/>
      <c r="M12" s="597"/>
      <c r="N12" s="597"/>
      <c r="O12" s="598"/>
      <c r="P12" s="598"/>
      <c r="Q12" s="597"/>
      <c r="R12" s="598"/>
      <c r="S12" s="598"/>
      <c r="T12" s="598"/>
      <c r="U12" s="598"/>
      <c r="V12" s="599"/>
      <c r="W12" s="598"/>
      <c r="X12" s="598"/>
      <c r="Y12" s="598"/>
      <c r="Z12" s="598"/>
      <c r="AA12" s="598"/>
      <c r="AB12" s="598"/>
      <c r="AC12" s="598"/>
      <c r="AD12" s="598"/>
      <c r="AE12" s="598"/>
      <c r="AF12" s="598"/>
      <c r="AG12" s="598"/>
      <c r="AH12" s="598"/>
      <c r="AI12" s="598"/>
      <c r="AJ12" s="598"/>
      <c r="AK12" s="599"/>
      <c r="AL12" s="598"/>
      <c r="AM12" s="598"/>
      <c r="AN12" s="598"/>
      <c r="AO12" s="598"/>
      <c r="AP12" s="598"/>
      <c r="AQ12" s="598"/>
      <c r="AR12" s="598"/>
      <c r="AS12" s="598"/>
      <c r="AT12" s="598"/>
      <c r="AU12" s="598"/>
      <c r="AV12" s="598"/>
      <c r="AW12" s="598"/>
      <c r="AX12" s="598"/>
      <c r="AY12" s="598"/>
      <c r="AZ12" s="598"/>
      <c r="BA12" s="598"/>
      <c r="BB12" s="598"/>
      <c r="BC12" s="598">
        <v>0</v>
      </c>
      <c r="BD12" s="598"/>
      <c r="BE12" s="598">
        <v>0</v>
      </c>
      <c r="BF12" s="598">
        <v>-26925640.232910156</v>
      </c>
      <c r="BG12" s="598">
        <f>H12-BF12</f>
        <v>25378406.969200619</v>
      </c>
      <c r="BH12" s="600"/>
      <c r="BI12" s="598">
        <f t="shared" si="14"/>
        <v>-1547233.2637095377</v>
      </c>
      <c r="BJ12" s="601" t="s">
        <v>1531</v>
      </c>
      <c r="BK12" s="602"/>
      <c r="BL12" s="603"/>
      <c r="BM12" s="603"/>
    </row>
    <row r="13" spans="1:65">
      <c r="A13" s="562">
        <v>4</v>
      </c>
      <c r="B13" s="573" t="s">
        <v>579</v>
      </c>
      <c r="C13" s="564">
        <f>'[5]NXT T9'!K11</f>
        <v>100000</v>
      </c>
      <c r="D13" s="564">
        <f t="shared" si="15"/>
        <v>102283.34020000001</v>
      </c>
      <c r="E13" s="564">
        <f>'[5]NXT T9'!L11</f>
        <v>10228334020</v>
      </c>
      <c r="F13" s="564">
        <f>3272856.317/31.6</f>
        <v>103571.40243670886</v>
      </c>
      <c r="G13" s="564">
        <f t="shared" si="16"/>
        <v>10357140243.670885</v>
      </c>
      <c r="H13" s="564">
        <f t="shared" si="13"/>
        <v>128806223.67088509</v>
      </c>
      <c r="I13" s="564"/>
      <c r="J13" s="564"/>
      <c r="K13" s="564"/>
      <c r="L13" s="567"/>
      <c r="M13" s="564"/>
      <c r="N13" s="564"/>
      <c r="O13" s="567"/>
      <c r="P13" s="567"/>
      <c r="Q13" s="564"/>
      <c r="R13" s="567"/>
      <c r="S13" s="567"/>
      <c r="T13" s="567"/>
      <c r="U13" s="567"/>
      <c r="V13" s="566"/>
      <c r="W13" s="567"/>
      <c r="X13" s="567"/>
      <c r="Y13" s="567"/>
      <c r="Z13" s="567"/>
      <c r="AA13" s="567"/>
      <c r="AB13" s="567"/>
      <c r="AC13" s="567"/>
      <c r="AD13" s="567"/>
      <c r="AE13" s="567"/>
      <c r="AF13" s="567"/>
      <c r="AG13" s="567"/>
      <c r="AH13" s="567"/>
      <c r="AI13" s="567"/>
      <c r="AJ13" s="567"/>
      <c r="AK13" s="566"/>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8">
        <f t="shared" ref="BH13" si="17">IF(D13&gt;F13,(E13-(C13*F13)),0)</f>
        <v>0</v>
      </c>
      <c r="BI13" s="567">
        <f t="shared" si="14"/>
        <v>0</v>
      </c>
      <c r="BJ13" s="557" t="s">
        <v>1532</v>
      </c>
      <c r="BK13" s="576"/>
      <c r="BL13" s="576"/>
      <c r="BM13" s="576"/>
    </row>
    <row r="14" spans="1:65" s="601" customFormat="1">
      <c r="A14" s="595">
        <v>4</v>
      </c>
      <c r="B14" s="596" t="s">
        <v>1508</v>
      </c>
      <c r="C14" s="597">
        <f>'[5]NXT T9'!K12</f>
        <v>10000</v>
      </c>
      <c r="D14" s="597">
        <f t="shared" si="15"/>
        <v>104888.7309</v>
      </c>
      <c r="E14" s="597">
        <f>'[5]NXT T9'!L12</f>
        <v>1048887309</v>
      </c>
      <c r="F14" s="597">
        <f>1166127.818/11.274</f>
        <v>103435.14440305128</v>
      </c>
      <c r="G14" s="597">
        <f t="shared" si="16"/>
        <v>1034351444.0305128</v>
      </c>
      <c r="H14" s="597">
        <f t="shared" si="13"/>
        <v>-14535864.96948719</v>
      </c>
      <c r="I14" s="597"/>
      <c r="J14" s="597"/>
      <c r="K14" s="597"/>
      <c r="L14" s="598"/>
      <c r="M14" s="597"/>
      <c r="N14" s="597"/>
      <c r="O14" s="598"/>
      <c r="P14" s="598"/>
      <c r="Q14" s="597"/>
      <c r="R14" s="598"/>
      <c r="S14" s="598"/>
      <c r="T14" s="598"/>
      <c r="U14" s="598"/>
      <c r="V14" s="599"/>
      <c r="W14" s="598"/>
      <c r="X14" s="598"/>
      <c r="Y14" s="598"/>
      <c r="Z14" s="598"/>
      <c r="AA14" s="598"/>
      <c r="AB14" s="598"/>
      <c r="AC14" s="598"/>
      <c r="AD14" s="598"/>
      <c r="AE14" s="598"/>
      <c r="AF14" s="598"/>
      <c r="AG14" s="598"/>
      <c r="AH14" s="598"/>
      <c r="AI14" s="598"/>
      <c r="AJ14" s="598"/>
      <c r="AK14" s="599"/>
      <c r="AL14" s="598"/>
      <c r="AM14" s="598"/>
      <c r="AN14" s="598"/>
      <c r="AO14" s="598"/>
      <c r="AP14" s="598"/>
      <c r="AQ14" s="598"/>
      <c r="AR14" s="598"/>
      <c r="AS14" s="598"/>
      <c r="AT14" s="598"/>
      <c r="AU14" s="598"/>
      <c r="AV14" s="598"/>
      <c r="AW14" s="598"/>
      <c r="AX14" s="598"/>
      <c r="AY14" s="598"/>
      <c r="AZ14" s="598"/>
      <c r="BA14" s="598"/>
      <c r="BB14" s="598"/>
      <c r="BC14" s="598"/>
      <c r="BD14" s="598"/>
      <c r="BE14" s="598"/>
      <c r="BF14" s="598">
        <v>-50963749.420575857</v>
      </c>
      <c r="BG14" s="598">
        <f>H14-BF14</f>
        <v>36427884.451088667</v>
      </c>
      <c r="BH14" s="600"/>
      <c r="BI14" s="598">
        <f t="shared" si="14"/>
        <v>-14535864.96948719</v>
      </c>
      <c r="BJ14" s="601" t="s">
        <v>1533</v>
      </c>
      <c r="BK14" s="604"/>
      <c r="BL14" s="604"/>
      <c r="BM14" s="604"/>
    </row>
    <row r="15" spans="1:65" s="601" customFormat="1">
      <c r="A15" s="595">
        <v>5</v>
      </c>
      <c r="B15" s="596" t="s">
        <v>879</v>
      </c>
      <c r="C15" s="597">
        <f>'[5]NXT T9'!K13</f>
        <v>38466</v>
      </c>
      <c r="D15" s="597">
        <f t="shared" si="15"/>
        <v>104582.84461602454</v>
      </c>
      <c r="E15" s="605">
        <f>'[5]NXT T9'!L13</f>
        <v>4022883701</v>
      </c>
      <c r="F15" s="597">
        <f>2455856.482/23.642</f>
        <v>103876.84975890364</v>
      </c>
      <c r="G15" s="597">
        <f t="shared" si="16"/>
        <v>3995726902.8259873</v>
      </c>
      <c r="H15" s="597">
        <f t="shared" si="13"/>
        <v>-27156798.174012661</v>
      </c>
      <c r="I15" s="597"/>
      <c r="J15" s="597"/>
      <c r="K15" s="597"/>
      <c r="L15" s="598"/>
      <c r="M15" s="597"/>
      <c r="N15" s="597"/>
      <c r="O15" s="598"/>
      <c r="P15" s="598"/>
      <c r="Q15" s="597"/>
      <c r="R15" s="598"/>
      <c r="S15" s="598"/>
      <c r="T15" s="598"/>
      <c r="U15" s="598"/>
      <c r="V15" s="599"/>
      <c r="W15" s="598"/>
      <c r="X15" s="598"/>
      <c r="Y15" s="598"/>
      <c r="Z15" s="598"/>
      <c r="AA15" s="598"/>
      <c r="AB15" s="598"/>
      <c r="AC15" s="598"/>
      <c r="AD15" s="598"/>
      <c r="AE15" s="598"/>
      <c r="AF15" s="598"/>
      <c r="AG15" s="598"/>
      <c r="AH15" s="598"/>
      <c r="AI15" s="598"/>
      <c r="AJ15" s="598"/>
      <c r="AK15" s="599"/>
      <c r="AL15" s="598"/>
      <c r="AM15" s="598"/>
      <c r="AN15" s="598"/>
      <c r="AO15" s="598"/>
      <c r="AP15" s="598"/>
      <c r="AQ15" s="598"/>
      <c r="AR15" s="598"/>
      <c r="AS15" s="598"/>
      <c r="AT15" s="598"/>
      <c r="AU15" s="598"/>
      <c r="AV15" s="598"/>
      <c r="AW15" s="598"/>
      <c r="AX15" s="598"/>
      <c r="AY15" s="598"/>
      <c r="AZ15" s="598"/>
      <c r="BA15" s="598"/>
      <c r="BB15" s="598"/>
      <c r="BC15" s="598"/>
      <c r="BD15" s="598"/>
      <c r="BE15" s="598"/>
      <c r="BF15" s="598">
        <v>-142515361.25</v>
      </c>
      <c r="BG15" s="598">
        <f>H15-BF15</f>
        <v>115358563.07598734</v>
      </c>
      <c r="BH15" s="600"/>
      <c r="BI15" s="598">
        <f t="shared" si="14"/>
        <v>-27156798.174012661</v>
      </c>
      <c r="BJ15" s="601" t="s">
        <v>1531</v>
      </c>
      <c r="BK15" s="604"/>
      <c r="BL15" s="604"/>
      <c r="BM15" s="604"/>
    </row>
    <row r="16" spans="1:65">
      <c r="A16" s="562">
        <v>6</v>
      </c>
      <c r="B16" s="573" t="s">
        <v>1515</v>
      </c>
      <c r="C16" s="564">
        <f>'[5]NXT T9'!K14</f>
        <v>201000</v>
      </c>
      <c r="D16" s="564">
        <f t="shared" si="15"/>
        <v>102923.49793532338</v>
      </c>
      <c r="E16" s="575">
        <f>'[5]NXT T9'!L14</f>
        <v>20687623085</v>
      </c>
      <c r="F16" s="564">
        <v>103650</v>
      </c>
      <c r="G16" s="564">
        <f>C16*F16</f>
        <v>20833650000</v>
      </c>
      <c r="H16" s="564">
        <f t="shared" si="13"/>
        <v>146026915</v>
      </c>
      <c r="I16" s="564"/>
      <c r="J16" s="564"/>
      <c r="K16" s="564"/>
      <c r="L16" s="567"/>
      <c r="M16" s="564"/>
      <c r="N16" s="564"/>
      <c r="O16" s="567"/>
      <c r="P16" s="567"/>
      <c r="Q16" s="564"/>
      <c r="R16" s="567"/>
      <c r="S16" s="567"/>
      <c r="T16" s="567"/>
      <c r="U16" s="567"/>
      <c r="V16" s="566"/>
      <c r="W16" s="567"/>
      <c r="X16" s="567"/>
      <c r="Y16" s="567"/>
      <c r="Z16" s="567"/>
      <c r="AA16" s="567"/>
      <c r="AB16" s="567"/>
      <c r="AC16" s="567"/>
      <c r="AD16" s="567"/>
      <c r="AE16" s="567"/>
      <c r="AF16" s="567"/>
      <c r="AG16" s="567"/>
      <c r="AH16" s="567"/>
      <c r="AI16" s="567"/>
      <c r="AJ16" s="567"/>
      <c r="AK16" s="566"/>
      <c r="AL16" s="567"/>
      <c r="AM16" s="567"/>
      <c r="AN16" s="567"/>
      <c r="AO16" s="567"/>
      <c r="AP16" s="567"/>
      <c r="AQ16" s="567"/>
      <c r="AR16" s="567"/>
      <c r="AS16" s="567"/>
      <c r="AT16" s="567"/>
      <c r="AU16" s="567"/>
      <c r="AV16" s="567"/>
      <c r="AW16" s="567"/>
      <c r="AX16" s="567"/>
      <c r="AY16" s="567"/>
      <c r="AZ16" s="567"/>
      <c r="BA16" s="567"/>
      <c r="BB16" s="567"/>
      <c r="BC16" s="567"/>
      <c r="BD16" s="567"/>
      <c r="BE16" s="567"/>
      <c r="BF16" s="567">
        <v>-427326988.57370377</v>
      </c>
      <c r="BG16" s="567">
        <f>-BF16</f>
        <v>427326988.57370377</v>
      </c>
      <c r="BH16" s="568">
        <f t="shared" si="11"/>
        <v>0</v>
      </c>
      <c r="BI16" s="567">
        <f t="shared" si="14"/>
        <v>0</v>
      </c>
      <c r="BJ16" s="557" t="s">
        <v>1534</v>
      </c>
      <c r="BK16" s="576"/>
      <c r="BL16" s="576"/>
      <c r="BM16" s="576"/>
    </row>
    <row r="17" spans="1:63">
      <c r="A17" s="562">
        <v>8</v>
      </c>
      <c r="B17" s="577" t="s">
        <v>1516</v>
      </c>
      <c r="C17" s="564">
        <v>200000</v>
      </c>
      <c r="D17" s="564">
        <f t="shared" si="15"/>
        <v>10000</v>
      </c>
      <c r="E17" s="564">
        <v>2000000000</v>
      </c>
      <c r="F17" s="564">
        <v>11313.05</v>
      </c>
      <c r="G17" s="564">
        <f t="shared" si="16"/>
        <v>2262610000</v>
      </c>
      <c r="H17" s="564">
        <f t="shared" si="13"/>
        <v>262610000</v>
      </c>
      <c r="I17" s="564"/>
      <c r="J17" s="567"/>
      <c r="K17" s="564"/>
      <c r="L17" s="567"/>
      <c r="M17" s="567"/>
      <c r="N17" s="564"/>
      <c r="O17" s="567"/>
      <c r="P17" s="567"/>
      <c r="Q17" s="564"/>
      <c r="R17" s="567"/>
      <c r="S17" s="567"/>
      <c r="T17" s="567"/>
      <c r="U17" s="567"/>
      <c r="V17" s="566"/>
      <c r="W17" s="566"/>
      <c r="X17" s="566"/>
      <c r="Y17" s="567"/>
      <c r="Z17" s="566"/>
      <c r="AA17" s="567"/>
      <c r="AB17" s="567"/>
      <c r="AC17" s="568"/>
      <c r="AD17" s="567"/>
      <c r="AE17" s="567"/>
      <c r="AF17" s="568"/>
      <c r="AG17" s="567"/>
      <c r="AH17" s="567"/>
      <c r="AI17" s="568"/>
      <c r="AJ17" s="567"/>
      <c r="AK17" s="567"/>
      <c r="AL17" s="566"/>
      <c r="AM17" s="567"/>
      <c r="AN17" s="567"/>
      <c r="AO17" s="568"/>
      <c r="AP17" s="567"/>
      <c r="AQ17" s="567"/>
      <c r="AR17" s="568"/>
      <c r="AS17" s="567"/>
      <c r="AT17" s="567"/>
      <c r="AU17" s="568"/>
      <c r="AV17" s="567"/>
      <c r="AW17" s="567"/>
      <c r="AX17" s="568"/>
      <c r="AY17" s="567"/>
      <c r="AZ17" s="567"/>
      <c r="BA17" s="568"/>
      <c r="BB17" s="567"/>
      <c r="BC17" s="567">
        <v>0</v>
      </c>
      <c r="BD17" s="568"/>
      <c r="BE17" s="567">
        <v>0</v>
      </c>
      <c r="BF17" s="568"/>
      <c r="BG17" s="568"/>
      <c r="BH17" s="568">
        <f t="shared" si="11"/>
        <v>0</v>
      </c>
      <c r="BI17" s="567">
        <f t="shared" si="14"/>
        <v>0</v>
      </c>
      <c r="BJ17" s="557" t="s">
        <v>1535</v>
      </c>
      <c r="BK17" s="574"/>
    </row>
    <row r="18" spans="1:63" s="53" customFormat="1" ht="12.75">
      <c r="A18" s="578"/>
      <c r="B18" s="579" t="s">
        <v>635</v>
      </c>
      <c r="C18" s="580">
        <f>C5+C10</f>
        <v>2384870</v>
      </c>
      <c r="D18" s="580"/>
      <c r="E18" s="580">
        <f t="shared" ref="E18:BI18" si="18">E5+E10</f>
        <v>131423092894</v>
      </c>
      <c r="F18" s="580"/>
      <c r="G18" s="580">
        <f t="shared" si="18"/>
        <v>132968537063.7963</v>
      </c>
      <c r="H18" s="580">
        <f t="shared" si="18"/>
        <v>1545444169.7962875</v>
      </c>
      <c r="I18" s="580">
        <f t="shared" si="18"/>
        <v>549560000</v>
      </c>
      <c r="J18" s="580">
        <f t="shared" si="18"/>
        <v>124900000</v>
      </c>
      <c r="K18" s="580">
        <f t="shared" si="18"/>
        <v>0</v>
      </c>
      <c r="L18" s="580">
        <f t="shared" si="18"/>
        <v>674460000</v>
      </c>
      <c r="M18" s="580">
        <f t="shared" si="18"/>
        <v>0</v>
      </c>
      <c r="N18" s="580">
        <f t="shared" si="18"/>
        <v>0</v>
      </c>
      <c r="O18" s="580">
        <f t="shared" si="18"/>
        <v>674460000</v>
      </c>
      <c r="P18" s="580">
        <f t="shared" si="18"/>
        <v>0</v>
      </c>
      <c r="Q18" s="580">
        <f t="shared" si="18"/>
        <v>0</v>
      </c>
      <c r="R18" s="580">
        <f t="shared" si="18"/>
        <v>674460000</v>
      </c>
      <c r="S18" s="580">
        <f t="shared" si="18"/>
        <v>-964460000</v>
      </c>
      <c r="T18" s="580">
        <f t="shared" si="18"/>
        <v>0</v>
      </c>
      <c r="U18" s="580">
        <f t="shared" si="18"/>
        <v>1124100000</v>
      </c>
      <c r="V18" s="580">
        <f t="shared" si="18"/>
        <v>0</v>
      </c>
      <c r="W18" s="580">
        <f t="shared" si="18"/>
        <v>1414100000</v>
      </c>
      <c r="X18" s="580">
        <f t="shared" si="18"/>
        <v>1124100000</v>
      </c>
      <c r="Y18" s="580">
        <f t="shared" si="18"/>
        <v>0</v>
      </c>
      <c r="Z18" s="580">
        <f t="shared" si="18"/>
        <v>0</v>
      </c>
      <c r="AA18" s="580">
        <f t="shared" si="18"/>
        <v>1124100000</v>
      </c>
      <c r="AB18" s="580">
        <f t="shared" si="18"/>
        <v>0</v>
      </c>
      <c r="AC18" s="580">
        <f t="shared" si="18"/>
        <v>0</v>
      </c>
      <c r="AD18" s="580">
        <f t="shared" si="18"/>
        <v>1124100000</v>
      </c>
      <c r="AE18" s="580">
        <f t="shared" si="18"/>
        <v>0</v>
      </c>
      <c r="AF18" s="580">
        <f t="shared" si="18"/>
        <v>0</v>
      </c>
      <c r="AG18" s="580">
        <f t="shared" si="18"/>
        <v>1124100000</v>
      </c>
      <c r="AH18" s="580">
        <f t="shared" si="18"/>
        <v>262290000</v>
      </c>
      <c r="AI18" s="580">
        <f t="shared" si="18"/>
        <v>0</v>
      </c>
      <c r="AJ18" s="580">
        <f t="shared" si="18"/>
        <v>1386390000</v>
      </c>
      <c r="AK18" s="580">
        <f t="shared" si="18"/>
        <v>0</v>
      </c>
      <c r="AL18" s="580">
        <f t="shared" si="18"/>
        <v>612010000</v>
      </c>
      <c r="AM18" s="580">
        <f t="shared" si="18"/>
        <v>774380000</v>
      </c>
      <c r="AN18" s="580">
        <f t="shared" si="18"/>
        <v>124900000</v>
      </c>
      <c r="AO18" s="580">
        <f t="shared" si="18"/>
        <v>0</v>
      </c>
      <c r="AP18" s="580">
        <f t="shared" si="18"/>
        <v>899280000</v>
      </c>
      <c r="AQ18" s="580">
        <f t="shared" si="18"/>
        <v>0</v>
      </c>
      <c r="AR18" s="580">
        <f t="shared" si="18"/>
        <v>0</v>
      </c>
      <c r="AS18" s="580">
        <f t="shared" si="18"/>
        <v>899280000</v>
      </c>
      <c r="AT18" s="580">
        <f t="shared" si="18"/>
        <v>0</v>
      </c>
      <c r="AU18" s="580">
        <f t="shared" si="18"/>
        <v>349720000</v>
      </c>
      <c r="AV18" s="580">
        <f t="shared" si="18"/>
        <v>549560000</v>
      </c>
      <c r="AW18" s="580">
        <f t="shared" si="18"/>
        <v>0</v>
      </c>
      <c r="AX18" s="580">
        <f t="shared" si="18"/>
        <v>0</v>
      </c>
      <c r="AY18" s="580">
        <f t="shared" si="18"/>
        <v>549560000</v>
      </c>
      <c r="AZ18" s="580">
        <f t="shared" si="18"/>
        <v>0</v>
      </c>
      <c r="BA18" s="580">
        <f t="shared" si="18"/>
        <v>0</v>
      </c>
      <c r="BB18" s="580">
        <f t="shared" si="18"/>
        <v>-549560000</v>
      </c>
      <c r="BC18" s="580">
        <f t="shared" si="18"/>
        <v>0</v>
      </c>
      <c r="BD18" s="580">
        <f t="shared" si="18"/>
        <v>0</v>
      </c>
      <c r="BE18" s="580">
        <f t="shared" si="18"/>
        <v>-549560000</v>
      </c>
      <c r="BF18" s="580">
        <f t="shared" si="18"/>
        <v>-887731739.47718978</v>
      </c>
      <c r="BG18" s="580">
        <f>BG5+BG10</f>
        <v>844491843.06998038</v>
      </c>
      <c r="BH18" s="580">
        <f t="shared" si="18"/>
        <v>0</v>
      </c>
      <c r="BI18" s="580">
        <f t="shared" si="18"/>
        <v>-43239896.407209389</v>
      </c>
      <c r="BK18" s="581"/>
    </row>
    <row r="19" spans="1:63" s="584" customFormat="1">
      <c r="A19" s="582"/>
      <c r="B19" s="583"/>
      <c r="E19" s="585"/>
      <c r="G19" s="585"/>
      <c r="H19" s="585"/>
      <c r="J19" s="586"/>
      <c r="M19" s="586"/>
      <c r="P19" s="586"/>
      <c r="AA19" s="585"/>
      <c r="AD19" s="585"/>
      <c r="AG19" s="585"/>
      <c r="AJ19" s="587"/>
      <c r="AK19" s="587"/>
      <c r="AL19" s="588"/>
      <c r="AN19" s="587"/>
      <c r="AO19" s="588"/>
      <c r="AQ19" s="587"/>
      <c r="AR19" s="588"/>
      <c r="AT19" s="587"/>
      <c r="AU19" s="588"/>
      <c r="AW19" s="587"/>
      <c r="AX19" s="588"/>
      <c r="AZ19" s="587"/>
      <c r="BA19" s="588"/>
      <c r="BC19" s="587"/>
      <c r="BD19" s="588"/>
    </row>
    <row r="20" spans="1:63">
      <c r="E20" s="569"/>
      <c r="G20" s="569"/>
      <c r="J20" s="589"/>
      <c r="M20" s="589"/>
      <c r="P20" s="589"/>
      <c r="AA20" s="569"/>
      <c r="AD20" s="569"/>
      <c r="AG20" s="569"/>
      <c r="AJ20" s="590"/>
      <c r="AK20" s="590"/>
      <c r="AL20" s="591"/>
      <c r="AN20" s="590"/>
      <c r="AO20" s="591"/>
      <c r="AQ20" s="590"/>
      <c r="AR20" s="591"/>
      <c r="AT20" s="590"/>
      <c r="AU20" s="591"/>
      <c r="AW20" s="590"/>
      <c r="AX20" s="591"/>
      <c r="AZ20" s="590"/>
      <c r="BA20" s="591"/>
      <c r="BC20" s="590"/>
      <c r="BD20" s="591"/>
      <c r="BE20" s="1252" t="s">
        <v>1536</v>
      </c>
      <c r="BF20" s="1252"/>
      <c r="BG20" s="1252"/>
      <c r="BH20" s="1252"/>
      <c r="BI20" s="1252"/>
    </row>
    <row r="21" spans="1:63" s="590" customFormat="1" ht="14.25">
      <c r="B21" s="1253" t="s">
        <v>766</v>
      </c>
      <c r="C21" s="1253"/>
      <c r="D21" s="1253"/>
      <c r="E21" s="592"/>
      <c r="F21" s="1253" t="s">
        <v>351</v>
      </c>
      <c r="G21" s="1253"/>
      <c r="H21" s="606"/>
      <c r="I21" s="592"/>
      <c r="J21" s="592"/>
      <c r="K21" s="592"/>
      <c r="L21" s="592"/>
      <c r="M21" s="592"/>
      <c r="N21" s="592"/>
      <c r="O21" s="592"/>
      <c r="P21" s="592"/>
      <c r="Q21" s="592"/>
      <c r="R21" s="592"/>
      <c r="S21" s="592"/>
      <c r="T21" s="592"/>
      <c r="U21" s="592"/>
      <c r="V21" s="592"/>
      <c r="W21" s="592"/>
      <c r="X21" s="592"/>
      <c r="Y21" s="592"/>
      <c r="Z21" s="592"/>
      <c r="AA21" s="592"/>
      <c r="AB21" s="592"/>
      <c r="AC21" s="592"/>
      <c r="AD21" s="592"/>
      <c r="AE21" s="592"/>
      <c r="AF21" s="592"/>
      <c r="AG21" s="592"/>
      <c r="AH21" s="592"/>
      <c r="AI21" s="592"/>
      <c r="AJ21" s="592"/>
      <c r="AK21" s="592"/>
      <c r="AL21" s="592"/>
      <c r="AM21" s="592"/>
      <c r="AN21" s="592"/>
      <c r="AO21" s="592"/>
      <c r="AP21" s="592"/>
      <c r="AQ21" s="592"/>
      <c r="AR21" s="592"/>
      <c r="AS21" s="592"/>
      <c r="AT21" s="592"/>
      <c r="AU21" s="592"/>
      <c r="AV21" s="592"/>
      <c r="AW21" s="592"/>
      <c r="AX21" s="592"/>
      <c r="AY21" s="592"/>
      <c r="AZ21" s="592"/>
      <c r="BA21" s="592"/>
      <c r="BB21" s="592"/>
      <c r="BE21" s="1251" t="s">
        <v>350</v>
      </c>
      <c r="BF21" s="1251"/>
      <c r="BG21" s="1251"/>
      <c r="BH21" s="1251"/>
      <c r="BI21" s="1251"/>
    </row>
    <row r="22" spans="1:63" s="590" customFormat="1" ht="14.25">
      <c r="B22" s="592"/>
      <c r="AG22" s="591"/>
    </row>
    <row r="23" spans="1:63" s="590" customFormat="1" ht="14.25">
      <c r="B23" s="592"/>
    </row>
    <row r="24" spans="1:63" s="590" customFormat="1" ht="14.25">
      <c r="B24" s="592"/>
    </row>
    <row r="25" spans="1:63" s="590" customFormat="1" ht="14.25">
      <c r="B25" s="592"/>
    </row>
    <row r="26" spans="1:63" s="590" customFormat="1" ht="14.25">
      <c r="B26" s="592"/>
      <c r="I26" s="555"/>
      <c r="J26" s="555"/>
      <c r="K26" s="555"/>
      <c r="L26" s="555"/>
      <c r="M26" s="555"/>
      <c r="N26" s="555"/>
      <c r="O26" s="555"/>
      <c r="P26" s="555"/>
      <c r="Q26" s="555"/>
      <c r="R26" s="555"/>
      <c r="S26" s="555"/>
      <c r="T26" s="555"/>
      <c r="U26" s="555"/>
      <c r="V26" s="555"/>
      <c r="W26" s="555"/>
      <c r="X26" s="555"/>
      <c r="BE26" s="1251"/>
      <c r="BF26" s="1251"/>
      <c r="BG26" s="1251"/>
      <c r="BH26" s="1251"/>
      <c r="BI26" s="1251"/>
    </row>
    <row r="27" spans="1:63" s="590" customFormat="1" ht="14.25">
      <c r="B27" s="1253" t="s">
        <v>1501</v>
      </c>
      <c r="C27" s="1253"/>
      <c r="D27" s="1253"/>
      <c r="E27" s="1251" t="s">
        <v>349</v>
      </c>
      <c r="F27" s="1251"/>
      <c r="G27" s="1251"/>
      <c r="H27" s="1251"/>
      <c r="BE27" s="1251" t="s">
        <v>352</v>
      </c>
      <c r="BF27" s="1251"/>
      <c r="BG27" s="1251"/>
      <c r="BH27" s="1251"/>
      <c r="BI27" s="1251"/>
    </row>
    <row r="31" spans="1:63" ht="14.25" customHeight="1"/>
  </sheetData>
  <mergeCells count="9">
    <mergeCell ref="A2:BI2"/>
    <mergeCell ref="BE21:BI21"/>
    <mergeCell ref="BE27:BI27"/>
    <mergeCell ref="BE20:BI20"/>
    <mergeCell ref="B21:D21"/>
    <mergeCell ref="F21:G21"/>
    <mergeCell ref="BE26:BI26"/>
    <mergeCell ref="B27:D27"/>
    <mergeCell ref="E27:H27"/>
  </mergeCells>
  <pageMargins left="0.25" right="0.25" top="0.75" bottom="0.75" header="0.3" footer="0.3"/>
  <pageSetup paperSize="9" scale="83" fitToHeight="0" orientation="landscape"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ACC44-4C89-446E-BC60-FEACF183740A}">
  <sheetPr codeName="Sheet8"/>
  <dimension ref="A1:AB56"/>
  <sheetViews>
    <sheetView view="pageBreakPreview" zoomScale="86" zoomScaleNormal="100" zoomScaleSheetLayoutView="86" workbookViewId="0">
      <pane ySplit="2" topLeftCell="A12" activePane="bottomLeft" state="frozen"/>
      <selection activeCell="L39" sqref="L39"/>
      <selection pane="bottomLeft" activeCell="L39" sqref="L39"/>
    </sheetView>
  </sheetViews>
  <sheetFormatPr defaultColWidth="9.33203125" defaultRowHeight="15"/>
  <cols>
    <col min="1" max="1" width="7.6640625" style="64" customWidth="1"/>
    <col min="2" max="3" width="11" style="64" bestFit="1" customWidth="1"/>
    <col min="4" max="4" width="23.6640625" style="107" customWidth="1"/>
    <col min="5" max="5" width="28" style="107" bestFit="1" customWidth="1"/>
    <col min="6" max="6" width="5.83203125" style="64" customWidth="1"/>
    <col min="7" max="7" width="13" style="306" bestFit="1" customWidth="1"/>
    <col min="8" max="8" width="21.33203125" style="306" bestFit="1" customWidth="1"/>
    <col min="9" max="9" width="19.33203125" style="306" bestFit="1" customWidth="1"/>
    <col min="10" max="10" width="11" style="317" bestFit="1" customWidth="1"/>
    <col min="11" max="11" width="12.1640625" style="317" bestFit="1" customWidth="1"/>
    <col min="12" max="12" width="19.33203125" style="317" bestFit="1" customWidth="1"/>
    <col min="13" max="13" width="19.33203125" style="64" bestFit="1" customWidth="1"/>
    <col min="14" max="14" width="21.33203125" style="64" bestFit="1" customWidth="1"/>
    <col min="15" max="15" width="6.6640625" style="64" customWidth="1"/>
    <col min="16" max="16" width="21.33203125" style="64" bestFit="1" customWidth="1"/>
    <col min="17" max="17" width="6.33203125" style="70" bestFit="1" customWidth="1"/>
    <col min="18" max="18" width="19.6640625" style="71" bestFit="1" customWidth="1"/>
    <col min="19" max="19" width="21.83203125" style="404" bestFit="1" customWidth="1"/>
    <col min="20" max="20" width="18.33203125" style="71" bestFit="1" customWidth="1"/>
    <col min="21" max="21" width="17.1640625" style="71" bestFit="1" customWidth="1"/>
    <col min="22" max="22" width="21.5" style="64" bestFit="1" customWidth="1"/>
    <col min="23" max="23" width="9.33203125" style="72"/>
    <col min="24" max="24" width="9.33203125" style="64"/>
    <col min="25" max="25" width="19.6640625" style="64" bestFit="1" customWidth="1"/>
    <col min="26" max="26" width="19.6640625" style="64" customWidth="1"/>
    <col min="27" max="16384" width="9.33203125" style="64"/>
  </cols>
  <sheetData>
    <row r="1" spans="1:27" ht="15.75" customHeight="1">
      <c r="C1" s="108" t="e">
        <f>VKD!G2</f>
        <v>#REF!</v>
      </c>
      <c r="D1" s="243" t="s">
        <v>591</v>
      </c>
      <c r="G1" s="1257"/>
      <c r="H1" s="1257"/>
      <c r="I1" s="290"/>
      <c r="J1" s="288"/>
      <c r="K1" s="288"/>
      <c r="L1" s="307" t="e">
        <f>VKD!G2</f>
        <v>#REF!</v>
      </c>
      <c r="M1" s="106"/>
      <c r="Q1" s="66"/>
      <c r="R1" s="65"/>
      <c r="S1" s="397"/>
      <c r="T1" s="65"/>
      <c r="U1" s="65"/>
      <c r="W1" s="68"/>
      <c r="AA1" s="124"/>
    </row>
    <row r="2" spans="1:27" s="79" customFormat="1" ht="60">
      <c r="A2" s="84" t="s">
        <v>589</v>
      </c>
      <c r="B2" s="84" t="s">
        <v>508</v>
      </c>
      <c r="C2" s="85" t="s">
        <v>510</v>
      </c>
      <c r="D2" s="84" t="s">
        <v>572</v>
      </c>
      <c r="E2" s="84" t="s">
        <v>573</v>
      </c>
      <c r="F2" s="84"/>
      <c r="G2" s="291" t="s">
        <v>566</v>
      </c>
      <c r="H2" s="292" t="s">
        <v>567</v>
      </c>
      <c r="I2" s="292" t="s">
        <v>583</v>
      </c>
      <c r="J2" s="83" t="s">
        <v>574</v>
      </c>
      <c r="K2" s="83" t="s">
        <v>575</v>
      </c>
      <c r="L2" s="83" t="s">
        <v>576</v>
      </c>
      <c r="M2" s="84" t="s">
        <v>577</v>
      </c>
      <c r="N2" s="84" t="s">
        <v>567</v>
      </c>
      <c r="O2" s="83" t="s">
        <v>569</v>
      </c>
      <c r="P2" s="84" t="s">
        <v>601</v>
      </c>
      <c r="Q2" s="82" t="s">
        <v>568</v>
      </c>
      <c r="R2" s="81" t="s">
        <v>602</v>
      </c>
      <c r="S2" s="398" t="s">
        <v>570</v>
      </c>
      <c r="T2" s="81" t="s">
        <v>584</v>
      </c>
      <c r="U2" s="81" t="s">
        <v>585</v>
      </c>
      <c r="V2" s="84" t="s">
        <v>571</v>
      </c>
      <c r="W2" s="80"/>
      <c r="X2" s="84" t="s">
        <v>444</v>
      </c>
      <c r="Y2" s="237" t="s">
        <v>672</v>
      </c>
      <c r="Z2" s="237" t="s">
        <v>671</v>
      </c>
      <c r="AA2" s="84" t="s">
        <v>659</v>
      </c>
    </row>
    <row r="3" spans="1:27" ht="13.5" customHeight="1">
      <c r="A3" s="124"/>
      <c r="B3" s="123">
        <v>44440</v>
      </c>
      <c r="C3" s="124" t="e">
        <f>B3-$C$1</f>
        <v>#REF!</v>
      </c>
      <c r="D3" s="109" t="s">
        <v>498</v>
      </c>
      <c r="E3" s="109" t="s">
        <v>499</v>
      </c>
      <c r="F3" s="127" t="s">
        <v>391</v>
      </c>
      <c r="G3" s="247">
        <v>980</v>
      </c>
      <c r="H3" s="247">
        <v>101296210</v>
      </c>
      <c r="I3" s="293">
        <f>IF(G3&gt;0,H3/G3,0)</f>
        <v>103363.47959183673</v>
      </c>
      <c r="J3" s="386">
        <v>595.80999999999995</v>
      </c>
      <c r="K3" s="386">
        <v>6089.73</v>
      </c>
      <c r="L3" s="308">
        <f>IF(J3&gt;0,K3*1000000/(J3*100),0)</f>
        <v>102209.26134170291</v>
      </c>
      <c r="M3" s="122">
        <f>L3</f>
        <v>102209.26134170291</v>
      </c>
      <c r="N3" s="121">
        <f>G3*M3</f>
        <v>100165076.11486885</v>
      </c>
      <c r="O3" s="120"/>
      <c r="P3" s="121">
        <f>ROUND(N3+O3,0)</f>
        <v>100165076</v>
      </c>
      <c r="Q3" s="117" t="e">
        <f>_xlfn.IFS(C3&lt;365,8%,AND(C3&gt;=365,C3&lt;1094),10%,AND(C3&gt;=1095,C3&lt;1824),15%,C3&gt;=1825,20%)</f>
        <v>#REF!</v>
      </c>
      <c r="R3" s="119" t="e">
        <f>ROUND(P3*Q3,0)</f>
        <v>#REF!</v>
      </c>
      <c r="S3" s="399">
        <f>ROUND(L3*G3,0)-H3</f>
        <v>-1131134</v>
      </c>
      <c r="T3" s="119">
        <f>IF(S3&gt;0,S3,0)</f>
        <v>0</v>
      </c>
      <c r="U3" s="119">
        <f>IF(S3&lt;0,S3,0)</f>
        <v>-1131134</v>
      </c>
      <c r="V3" s="119">
        <f>'CDKT 2025'!$D$105</f>
        <v>203276500184</v>
      </c>
      <c r="W3" s="118">
        <f>H3/V3</f>
        <v>4.983173653044479E-4</v>
      </c>
      <c r="X3" s="117">
        <f>IF(W3&gt;25%,30%,IF(W3&gt;=15%,20%,IF(W3&gt;10%,10%,IF(W3&lt;10%,0))))</f>
        <v>0</v>
      </c>
      <c r="Y3" s="238">
        <f>IF(X3=0%,0,R3)</f>
        <v>0</v>
      </c>
      <c r="Z3" s="238">
        <f>Y3*X3</f>
        <v>0</v>
      </c>
      <c r="AA3" s="124"/>
    </row>
    <row r="4" spans="1:27" ht="13.5" customHeight="1">
      <c r="A4" s="124"/>
      <c r="B4" s="123">
        <v>45015</v>
      </c>
      <c r="C4" s="124" t="e">
        <f t="shared" ref="C4:C9" si="0">B4-$C$1</f>
        <v>#REF!</v>
      </c>
      <c r="D4" s="109" t="s">
        <v>500</v>
      </c>
      <c r="E4" s="109" t="s">
        <v>501</v>
      </c>
      <c r="F4" s="127" t="s">
        <v>391</v>
      </c>
      <c r="G4" s="129">
        <v>0</v>
      </c>
      <c r="H4" s="129">
        <v>0</v>
      </c>
      <c r="I4" s="293">
        <f t="shared" ref="I4:I9" si="1">IF(G4&gt;0,H4/G4,0)</f>
        <v>0</v>
      </c>
      <c r="J4" s="308"/>
      <c r="K4" s="308"/>
      <c r="L4" s="308">
        <f t="shared" ref="L4:L9" si="2">IF(J4&gt;0,K4*1000000/(J4*100),0)</f>
        <v>0</v>
      </c>
      <c r="M4" s="122">
        <f>L4</f>
        <v>0</v>
      </c>
      <c r="N4" s="121">
        <f>G4*M4</f>
        <v>0</v>
      </c>
      <c r="O4" s="120"/>
      <c r="P4" s="121">
        <f t="shared" ref="P4:P14" si="3">ROUND(N4+O4,0)</f>
        <v>0</v>
      </c>
      <c r="Q4" s="117">
        <f>IFERROR(_xlfn.IFS(AND(C4&lt;365,C4&gt;0),8%,AND(C4&gt;=365,C4&lt;1094),10%,AND(C4&gt;=1095,C4&lt;1824),15%,C4&gt;=1825,20%),0)</f>
        <v>0</v>
      </c>
      <c r="R4" s="119">
        <f t="shared" ref="R4:R14" si="4">ROUND(P4*Q4,0)</f>
        <v>0</v>
      </c>
      <c r="S4" s="399">
        <f t="shared" ref="S4:S14" si="5">ROUND(L4*G4,0)-H4</f>
        <v>0</v>
      </c>
      <c r="T4" s="119">
        <f t="shared" ref="T4:T9" si="6">IF(S4&gt;0,S4,0)</f>
        <v>0</v>
      </c>
      <c r="U4" s="119">
        <f t="shared" ref="U4:U8" si="7">IF(S4&lt;0,S4,0)</f>
        <v>0</v>
      </c>
      <c r="V4" s="119">
        <f>'CDKT 2025'!$D$105</f>
        <v>203276500184</v>
      </c>
      <c r="W4" s="118">
        <f t="shared" ref="W4:W9" si="8">H4/V4</f>
        <v>0</v>
      </c>
      <c r="X4" s="117">
        <f t="shared" ref="X4:X38" si="9">IF(W4&gt;25%,30%,IF(W4&gt;=15%,20%,IF(W4&gt;10%,10%,IF(W4&lt;10%,0))))</f>
        <v>0</v>
      </c>
      <c r="Y4" s="238">
        <f t="shared" ref="Y4:Y38" si="10">IF(X4=0%,0,R4)</f>
        <v>0</v>
      </c>
      <c r="Z4" s="238">
        <f t="shared" ref="Z4:Z40" si="11">Y4*X4</f>
        <v>0</v>
      </c>
      <c r="AA4" s="124"/>
    </row>
    <row r="5" spans="1:27" ht="13.5" customHeight="1">
      <c r="A5" s="124"/>
      <c r="B5" s="123">
        <v>44994</v>
      </c>
      <c r="C5" s="124" t="e">
        <f t="shared" si="0"/>
        <v>#REF!</v>
      </c>
      <c r="D5" s="109" t="s">
        <v>578</v>
      </c>
      <c r="E5" s="109" t="s">
        <v>664</v>
      </c>
      <c r="F5" s="127" t="s">
        <v>391</v>
      </c>
      <c r="G5" s="129">
        <v>0</v>
      </c>
      <c r="H5" s="129">
        <v>0</v>
      </c>
      <c r="I5" s="293">
        <f t="shared" si="1"/>
        <v>0</v>
      </c>
      <c r="J5" s="308"/>
      <c r="K5" s="308"/>
      <c r="L5" s="308">
        <f t="shared" si="2"/>
        <v>0</v>
      </c>
      <c r="M5" s="122">
        <f t="shared" ref="M5:M9" si="12">L5</f>
        <v>0</v>
      </c>
      <c r="N5" s="121">
        <f t="shared" ref="N5:N9" si="13">G5*M5</f>
        <v>0</v>
      </c>
      <c r="O5" s="120"/>
      <c r="P5" s="121">
        <f t="shared" si="3"/>
        <v>0</v>
      </c>
      <c r="Q5" s="117">
        <f t="shared" ref="Q5:Q14" si="14">IFERROR(_xlfn.IFS(AND(C5&lt;365,C5&gt;0),8%,AND(C5&gt;=365,C5&lt;1094),10%,AND(C5&gt;=1095,C5&lt;1824),15%,C5&gt;=1825,20%),0)</f>
        <v>0</v>
      </c>
      <c r="R5" s="119">
        <f t="shared" si="4"/>
        <v>0</v>
      </c>
      <c r="S5" s="399">
        <f t="shared" si="5"/>
        <v>0</v>
      </c>
      <c r="T5" s="119">
        <f t="shared" si="6"/>
        <v>0</v>
      </c>
      <c r="U5" s="119">
        <f t="shared" si="7"/>
        <v>0</v>
      </c>
      <c r="V5" s="119">
        <f>'CDKT 2025'!$D$105</f>
        <v>203276500184</v>
      </c>
      <c r="W5" s="118">
        <f t="shared" si="8"/>
        <v>0</v>
      </c>
      <c r="X5" s="117">
        <f t="shared" si="9"/>
        <v>0</v>
      </c>
      <c r="Y5" s="238">
        <f t="shared" si="10"/>
        <v>0</v>
      </c>
      <c r="Z5" s="238">
        <f t="shared" si="11"/>
        <v>0</v>
      </c>
      <c r="AA5" s="124"/>
    </row>
    <row r="6" spans="1:27" ht="13.5" customHeight="1">
      <c r="A6" s="124"/>
      <c r="B6" s="123">
        <v>45058</v>
      </c>
      <c r="C6" s="124" t="e">
        <f t="shared" si="0"/>
        <v>#REF!</v>
      </c>
      <c r="D6" s="109" t="s">
        <v>579</v>
      </c>
      <c r="E6" s="109" t="s">
        <v>665</v>
      </c>
      <c r="F6" s="127" t="s">
        <v>391</v>
      </c>
      <c r="G6" s="129">
        <v>0</v>
      </c>
      <c r="H6" s="129">
        <v>0</v>
      </c>
      <c r="I6" s="293">
        <f t="shared" si="1"/>
        <v>0</v>
      </c>
      <c r="J6" s="308"/>
      <c r="K6" s="308"/>
      <c r="L6" s="308">
        <f t="shared" si="2"/>
        <v>0</v>
      </c>
      <c r="M6" s="122">
        <f t="shared" si="12"/>
        <v>0</v>
      </c>
      <c r="N6" s="121">
        <f t="shared" si="13"/>
        <v>0</v>
      </c>
      <c r="O6" s="120"/>
      <c r="P6" s="121">
        <f t="shared" si="3"/>
        <v>0</v>
      </c>
      <c r="Q6" s="117">
        <f t="shared" si="14"/>
        <v>0</v>
      </c>
      <c r="R6" s="119">
        <f t="shared" si="4"/>
        <v>0</v>
      </c>
      <c r="S6" s="399">
        <f t="shared" si="5"/>
        <v>0</v>
      </c>
      <c r="T6" s="119">
        <f t="shared" si="6"/>
        <v>0</v>
      </c>
      <c r="U6" s="119">
        <f t="shared" si="7"/>
        <v>0</v>
      </c>
      <c r="V6" s="119">
        <f>'CDKT 2025'!$D$105</f>
        <v>203276500184</v>
      </c>
      <c r="W6" s="118">
        <f t="shared" si="8"/>
        <v>0</v>
      </c>
      <c r="X6" s="117">
        <f t="shared" si="9"/>
        <v>0</v>
      </c>
      <c r="Y6" s="238">
        <f t="shared" si="10"/>
        <v>0</v>
      </c>
      <c r="Z6" s="238">
        <f t="shared" si="11"/>
        <v>0</v>
      </c>
      <c r="AA6" s="124"/>
    </row>
    <row r="7" spans="1:27" ht="13.5" customHeight="1">
      <c r="A7" s="124"/>
      <c r="B7" s="123">
        <v>45082</v>
      </c>
      <c r="C7" s="124" t="e">
        <f t="shared" si="0"/>
        <v>#REF!</v>
      </c>
      <c r="D7" s="109" t="s">
        <v>580</v>
      </c>
      <c r="E7" s="109" t="s">
        <v>666</v>
      </c>
      <c r="F7" s="127" t="s">
        <v>391</v>
      </c>
      <c r="G7" s="129">
        <v>0</v>
      </c>
      <c r="H7" s="129">
        <v>0</v>
      </c>
      <c r="I7" s="293">
        <f t="shared" si="1"/>
        <v>0</v>
      </c>
      <c r="J7" s="308"/>
      <c r="K7" s="308"/>
      <c r="L7" s="308">
        <f t="shared" si="2"/>
        <v>0</v>
      </c>
      <c r="M7" s="122">
        <f t="shared" si="12"/>
        <v>0</v>
      </c>
      <c r="N7" s="121">
        <f t="shared" si="13"/>
        <v>0</v>
      </c>
      <c r="O7" s="120"/>
      <c r="P7" s="121">
        <f t="shared" si="3"/>
        <v>0</v>
      </c>
      <c r="Q7" s="117">
        <f t="shared" si="14"/>
        <v>0</v>
      </c>
      <c r="R7" s="119">
        <f t="shared" si="4"/>
        <v>0</v>
      </c>
      <c r="S7" s="399">
        <f t="shared" si="5"/>
        <v>0</v>
      </c>
      <c r="T7" s="119">
        <f t="shared" si="6"/>
        <v>0</v>
      </c>
      <c r="U7" s="119">
        <f t="shared" si="7"/>
        <v>0</v>
      </c>
      <c r="V7" s="119">
        <f>'CDKT 2025'!$D$105</f>
        <v>203276500184</v>
      </c>
      <c r="W7" s="118">
        <f t="shared" si="8"/>
        <v>0</v>
      </c>
      <c r="X7" s="117">
        <f t="shared" si="9"/>
        <v>0</v>
      </c>
      <c r="Y7" s="238">
        <f t="shared" si="10"/>
        <v>0</v>
      </c>
      <c r="Z7" s="238">
        <f t="shared" si="11"/>
        <v>0</v>
      </c>
      <c r="AA7" s="124"/>
    </row>
    <row r="8" spans="1:27" s="69" customFormat="1" ht="13.5" customHeight="1">
      <c r="A8" s="116"/>
      <c r="B8" s="123">
        <v>44410</v>
      </c>
      <c r="C8" s="124" t="e">
        <f t="shared" si="0"/>
        <v>#REF!</v>
      </c>
      <c r="D8" s="109" t="s">
        <v>502</v>
      </c>
      <c r="E8" s="109" t="s">
        <v>503</v>
      </c>
      <c r="F8" s="127" t="s">
        <v>391</v>
      </c>
      <c r="G8" s="247">
        <v>5000</v>
      </c>
      <c r="H8" s="247">
        <v>516327437</v>
      </c>
      <c r="I8" s="293">
        <f t="shared" si="1"/>
        <v>103265.4874</v>
      </c>
      <c r="J8" s="386">
        <v>168.66</v>
      </c>
      <c r="K8" s="386">
        <v>1756.31</v>
      </c>
      <c r="L8" s="308">
        <f t="shared" si="2"/>
        <v>104133.16731886636</v>
      </c>
      <c r="M8" s="122">
        <f t="shared" si="12"/>
        <v>104133.16731886636</v>
      </c>
      <c r="N8" s="121">
        <f t="shared" si="13"/>
        <v>520665836.5943318</v>
      </c>
      <c r="O8" s="115">
        <f t="shared" ref="O8" si="15">SUM(O3:O5)</f>
        <v>0</v>
      </c>
      <c r="P8" s="121">
        <f t="shared" si="3"/>
        <v>520665837</v>
      </c>
      <c r="Q8" s="117">
        <f t="shared" si="14"/>
        <v>0</v>
      </c>
      <c r="R8" s="119">
        <f t="shared" si="4"/>
        <v>0</v>
      </c>
      <c r="S8" s="399">
        <f t="shared" si="5"/>
        <v>4338400</v>
      </c>
      <c r="T8" s="119">
        <f t="shared" si="6"/>
        <v>4338400</v>
      </c>
      <c r="U8" s="119">
        <f t="shared" si="7"/>
        <v>0</v>
      </c>
      <c r="V8" s="119">
        <f>'CDKT 2025'!$D$105</f>
        <v>203276500184</v>
      </c>
      <c r="W8" s="118">
        <f t="shared" si="8"/>
        <v>2.5400252195046419E-3</v>
      </c>
      <c r="X8" s="117">
        <f t="shared" si="9"/>
        <v>0</v>
      </c>
      <c r="Y8" s="238">
        <f t="shared" si="10"/>
        <v>0</v>
      </c>
      <c r="Z8" s="238">
        <f t="shared" si="11"/>
        <v>0</v>
      </c>
      <c r="AA8" s="116"/>
    </row>
    <row r="9" spans="1:27" s="69" customFormat="1" ht="13.5" customHeight="1">
      <c r="A9" s="116"/>
      <c r="B9" s="123">
        <v>44376</v>
      </c>
      <c r="C9" s="124" t="e">
        <f t="shared" si="0"/>
        <v>#REF!</v>
      </c>
      <c r="D9" s="109" t="s">
        <v>506</v>
      </c>
      <c r="E9" s="109" t="s">
        <v>507</v>
      </c>
      <c r="F9" s="127" t="s">
        <v>391</v>
      </c>
      <c r="G9" s="247">
        <v>0</v>
      </c>
      <c r="H9" s="247">
        <v>0</v>
      </c>
      <c r="I9" s="293">
        <f t="shared" si="1"/>
        <v>0</v>
      </c>
      <c r="J9" s="308"/>
      <c r="K9" s="308"/>
      <c r="L9" s="308">
        <f t="shared" si="2"/>
        <v>0</v>
      </c>
      <c r="M9" s="122">
        <f t="shared" si="12"/>
        <v>0</v>
      </c>
      <c r="N9" s="121">
        <f t="shared" si="13"/>
        <v>0</v>
      </c>
      <c r="O9" s="115"/>
      <c r="P9" s="121">
        <f t="shared" si="3"/>
        <v>0</v>
      </c>
      <c r="Q9" s="117">
        <f t="shared" si="14"/>
        <v>0</v>
      </c>
      <c r="R9" s="119">
        <f t="shared" si="4"/>
        <v>0</v>
      </c>
      <c r="S9" s="399">
        <f t="shared" si="5"/>
        <v>0</v>
      </c>
      <c r="T9" s="119">
        <f t="shared" si="6"/>
        <v>0</v>
      </c>
      <c r="U9" s="119">
        <f t="shared" ref="U9" si="16">IF(S9&lt;0,S9,0)</f>
        <v>0</v>
      </c>
      <c r="V9" s="119">
        <f>'CDKT 2025'!$D$105</f>
        <v>203276500184</v>
      </c>
      <c r="W9" s="118">
        <f t="shared" si="8"/>
        <v>0</v>
      </c>
      <c r="X9" s="117">
        <f t="shared" si="9"/>
        <v>0</v>
      </c>
      <c r="Y9" s="238">
        <f t="shared" si="10"/>
        <v>0</v>
      </c>
      <c r="Z9" s="238">
        <f t="shared" si="11"/>
        <v>0</v>
      </c>
      <c r="AA9" s="116"/>
    </row>
    <row r="10" spans="1:27" s="69" customFormat="1">
      <c r="A10" s="116"/>
      <c r="B10" s="116"/>
      <c r="C10" s="116"/>
      <c r="D10" s="109"/>
      <c r="E10" s="109"/>
      <c r="F10" s="127"/>
      <c r="G10" s="129"/>
      <c r="H10" s="129"/>
      <c r="I10" s="293"/>
      <c r="J10" s="308"/>
      <c r="K10" s="308"/>
      <c r="L10" s="308"/>
      <c r="M10" s="122">
        <f t="shared" ref="M10:M14" si="17">L10</f>
        <v>0</v>
      </c>
      <c r="N10" s="121">
        <f t="shared" ref="N10:N14" si="18">G10*M10</f>
        <v>0</v>
      </c>
      <c r="O10" s="115"/>
      <c r="P10" s="121">
        <f t="shared" si="3"/>
        <v>0</v>
      </c>
      <c r="Q10" s="117">
        <f t="shared" si="14"/>
        <v>0</v>
      </c>
      <c r="R10" s="119">
        <f t="shared" si="4"/>
        <v>0</v>
      </c>
      <c r="S10" s="399">
        <f t="shared" si="5"/>
        <v>0</v>
      </c>
      <c r="T10" s="119">
        <f t="shared" ref="T10:T14" si="19">IF(S10&gt;0,S10,0)</f>
        <v>0</v>
      </c>
      <c r="U10" s="119">
        <f t="shared" ref="U10:U14" si="20">IF(S10&lt;0,S10,0)</f>
        <v>0</v>
      </c>
      <c r="V10" s="119">
        <f>'CDKT 2025'!$D$105</f>
        <v>203276500184</v>
      </c>
      <c r="W10" s="118">
        <f t="shared" ref="W10:W14" si="21">H10/V10</f>
        <v>0</v>
      </c>
      <c r="X10" s="117">
        <f t="shared" ref="X10:X14" si="22">IF(W10&gt;25%,30%,IF(W10&gt;=15%,20%,IF(W10&gt;10%,10%,IF(W10&lt;10%,0))))</f>
        <v>0</v>
      </c>
      <c r="Y10" s="238">
        <f t="shared" ref="Y10:Y14" si="23">IF(X10=0%,0,R10)</f>
        <v>0</v>
      </c>
      <c r="Z10" s="238">
        <f t="shared" si="11"/>
        <v>0</v>
      </c>
      <c r="AA10" s="116"/>
    </row>
    <row r="11" spans="1:27" s="69" customFormat="1">
      <c r="A11" s="116"/>
      <c r="B11" s="116"/>
      <c r="C11" s="116"/>
      <c r="D11" s="109"/>
      <c r="E11" s="109"/>
      <c r="F11" s="127"/>
      <c r="G11" s="129"/>
      <c r="H11" s="129"/>
      <c r="I11" s="293"/>
      <c r="J11" s="308"/>
      <c r="K11" s="308"/>
      <c r="L11" s="308"/>
      <c r="M11" s="122">
        <f t="shared" si="17"/>
        <v>0</v>
      </c>
      <c r="N11" s="121">
        <f t="shared" si="18"/>
        <v>0</v>
      </c>
      <c r="O11" s="115"/>
      <c r="P11" s="121">
        <f t="shared" si="3"/>
        <v>0</v>
      </c>
      <c r="Q11" s="117">
        <f t="shared" si="14"/>
        <v>0</v>
      </c>
      <c r="R11" s="119">
        <f t="shared" si="4"/>
        <v>0</v>
      </c>
      <c r="S11" s="399">
        <f t="shared" si="5"/>
        <v>0</v>
      </c>
      <c r="T11" s="119">
        <f t="shared" si="19"/>
        <v>0</v>
      </c>
      <c r="U11" s="119">
        <f t="shared" si="20"/>
        <v>0</v>
      </c>
      <c r="V11" s="119">
        <f>'CDKT 2025'!$D$105</f>
        <v>203276500184</v>
      </c>
      <c r="W11" s="118">
        <f t="shared" si="21"/>
        <v>0</v>
      </c>
      <c r="X11" s="117">
        <f t="shared" si="22"/>
        <v>0</v>
      </c>
      <c r="Y11" s="238">
        <f t="shared" si="23"/>
        <v>0</v>
      </c>
      <c r="Z11" s="238">
        <f t="shared" si="11"/>
        <v>0</v>
      </c>
      <c r="AA11" s="116"/>
    </row>
    <row r="12" spans="1:27" s="69" customFormat="1">
      <c r="A12" s="116"/>
      <c r="B12" s="116"/>
      <c r="C12" s="116"/>
      <c r="D12" s="109"/>
      <c r="E12" s="109"/>
      <c r="F12" s="127"/>
      <c r="G12" s="129"/>
      <c r="H12" s="294"/>
      <c r="I12" s="295"/>
      <c r="J12" s="308"/>
      <c r="K12" s="308"/>
      <c r="L12" s="309"/>
      <c r="M12" s="122">
        <f t="shared" si="17"/>
        <v>0</v>
      </c>
      <c r="N12" s="121">
        <f t="shared" si="18"/>
        <v>0</v>
      </c>
      <c r="O12" s="115"/>
      <c r="P12" s="121">
        <f t="shared" si="3"/>
        <v>0</v>
      </c>
      <c r="Q12" s="117">
        <f t="shared" si="14"/>
        <v>0</v>
      </c>
      <c r="R12" s="119">
        <f t="shared" si="4"/>
        <v>0</v>
      </c>
      <c r="S12" s="399">
        <f t="shared" si="5"/>
        <v>0</v>
      </c>
      <c r="T12" s="119">
        <f t="shared" si="19"/>
        <v>0</v>
      </c>
      <c r="U12" s="119">
        <f t="shared" si="20"/>
        <v>0</v>
      </c>
      <c r="V12" s="119">
        <f>'CDKT 2025'!$D$105</f>
        <v>203276500184</v>
      </c>
      <c r="W12" s="118">
        <f t="shared" si="21"/>
        <v>0</v>
      </c>
      <c r="X12" s="117">
        <f t="shared" si="22"/>
        <v>0</v>
      </c>
      <c r="Y12" s="238">
        <f t="shared" si="23"/>
        <v>0</v>
      </c>
      <c r="Z12" s="238">
        <f t="shared" si="11"/>
        <v>0</v>
      </c>
      <c r="AA12" s="116"/>
    </row>
    <row r="13" spans="1:27" s="69" customFormat="1">
      <c r="A13" s="116"/>
      <c r="B13" s="116"/>
      <c r="C13" s="116"/>
      <c r="D13" s="109"/>
      <c r="E13" s="109"/>
      <c r="F13" s="127"/>
      <c r="G13" s="129"/>
      <c r="H13" s="294"/>
      <c r="I13" s="295"/>
      <c r="J13" s="308"/>
      <c r="K13" s="308"/>
      <c r="L13" s="309"/>
      <c r="M13" s="122">
        <f t="shared" si="17"/>
        <v>0</v>
      </c>
      <c r="N13" s="121">
        <f t="shared" si="18"/>
        <v>0</v>
      </c>
      <c r="O13" s="115"/>
      <c r="P13" s="121">
        <f t="shared" si="3"/>
        <v>0</v>
      </c>
      <c r="Q13" s="117">
        <f t="shared" si="14"/>
        <v>0</v>
      </c>
      <c r="R13" s="119">
        <f t="shared" si="4"/>
        <v>0</v>
      </c>
      <c r="S13" s="399">
        <f t="shared" si="5"/>
        <v>0</v>
      </c>
      <c r="T13" s="119">
        <f t="shared" si="19"/>
        <v>0</v>
      </c>
      <c r="U13" s="119">
        <f t="shared" si="20"/>
        <v>0</v>
      </c>
      <c r="V13" s="119">
        <f>'CDKT 2025'!$D$105</f>
        <v>203276500184</v>
      </c>
      <c r="W13" s="118">
        <f t="shared" si="21"/>
        <v>0</v>
      </c>
      <c r="X13" s="117">
        <f t="shared" si="22"/>
        <v>0</v>
      </c>
      <c r="Y13" s="238">
        <f t="shared" si="23"/>
        <v>0</v>
      </c>
      <c r="Z13" s="238">
        <f t="shared" si="11"/>
        <v>0</v>
      </c>
      <c r="AA13" s="116"/>
    </row>
    <row r="14" spans="1:27" s="69" customFormat="1">
      <c r="A14" s="116"/>
      <c r="B14" s="116"/>
      <c r="C14" s="116"/>
      <c r="D14" s="109"/>
      <c r="E14" s="109"/>
      <c r="F14" s="127"/>
      <c r="G14" s="129"/>
      <c r="H14" s="294"/>
      <c r="I14" s="295"/>
      <c r="J14" s="308"/>
      <c r="K14" s="308"/>
      <c r="L14" s="309"/>
      <c r="M14" s="122">
        <f t="shared" si="17"/>
        <v>0</v>
      </c>
      <c r="N14" s="121">
        <f t="shared" si="18"/>
        <v>0</v>
      </c>
      <c r="O14" s="115"/>
      <c r="P14" s="121">
        <f t="shared" si="3"/>
        <v>0</v>
      </c>
      <c r="Q14" s="117">
        <f t="shared" si="14"/>
        <v>0</v>
      </c>
      <c r="R14" s="119">
        <f t="shared" si="4"/>
        <v>0</v>
      </c>
      <c r="S14" s="399">
        <f t="shared" si="5"/>
        <v>0</v>
      </c>
      <c r="T14" s="119">
        <f t="shared" si="19"/>
        <v>0</v>
      </c>
      <c r="U14" s="119">
        <f t="shared" si="20"/>
        <v>0</v>
      </c>
      <c r="V14" s="119">
        <f>'CDKT 2025'!$D$105</f>
        <v>203276500184</v>
      </c>
      <c r="W14" s="118">
        <f t="shared" si="21"/>
        <v>0</v>
      </c>
      <c r="X14" s="117">
        <f t="shared" si="22"/>
        <v>0</v>
      </c>
      <c r="Y14" s="238">
        <f t="shared" si="23"/>
        <v>0</v>
      </c>
      <c r="Z14" s="238">
        <f t="shared" si="11"/>
        <v>0</v>
      </c>
      <c r="AA14" s="116"/>
    </row>
    <row r="15" spans="1:27" ht="31.5">
      <c r="A15" s="97"/>
      <c r="B15" s="97"/>
      <c r="C15" s="97"/>
      <c r="D15" s="75" t="s">
        <v>586</v>
      </c>
      <c r="E15" s="75"/>
      <c r="F15" s="103"/>
      <c r="G15" s="296"/>
      <c r="H15" s="297">
        <f>SUM(H3:H14)</f>
        <v>617623647</v>
      </c>
      <c r="I15" s="298"/>
      <c r="J15" s="100"/>
      <c r="K15" s="100"/>
      <c r="L15" s="310"/>
      <c r="M15" s="101"/>
      <c r="N15" s="102">
        <f>SUM(N3:N14)</f>
        <v>620830912.70920062</v>
      </c>
      <c r="O15" s="100"/>
      <c r="P15" s="102">
        <f>SUM(P3:P14)</f>
        <v>620830913</v>
      </c>
      <c r="Q15" s="102"/>
      <c r="R15" s="102" t="e">
        <f>SUM(R3:R14)</f>
        <v>#REF!</v>
      </c>
      <c r="S15" s="401">
        <f>SUM(S3:S14)</f>
        <v>3207266</v>
      </c>
      <c r="T15" s="102">
        <f>SUM(T3:T14)</f>
        <v>4338400</v>
      </c>
      <c r="U15" s="102">
        <f>SUM(U3:U14)</f>
        <v>-1131134</v>
      </c>
      <c r="V15" s="1254" t="s">
        <v>603</v>
      </c>
      <c r="W15" s="1255"/>
      <c r="X15" s="1256"/>
      <c r="Y15" s="239">
        <f>SUM(Y3:Y14)</f>
        <v>0</v>
      </c>
      <c r="Z15" s="239">
        <f>SUM(Z3:Z14)</f>
        <v>0</v>
      </c>
      <c r="AA15" s="124"/>
    </row>
    <row r="16" spans="1:27" s="69" customFormat="1">
      <c r="A16" s="134" t="s">
        <v>587</v>
      </c>
      <c r="B16" s="112">
        <v>44723</v>
      </c>
      <c r="C16" s="124" t="e">
        <f t="shared" ref="C16:C20" si="24">B16-$C$1</f>
        <v>#REF!</v>
      </c>
      <c r="D16" s="109" t="s">
        <v>581</v>
      </c>
      <c r="E16" s="109"/>
      <c r="F16" s="127" t="s">
        <v>391</v>
      </c>
      <c r="G16" s="129">
        <v>0</v>
      </c>
      <c r="H16" s="129"/>
      <c r="I16" s="293">
        <f t="shared" ref="I16:I17" si="25">IF(G16&gt;0,H16/G16,0)</f>
        <v>0</v>
      </c>
      <c r="J16" s="308"/>
      <c r="K16" s="308"/>
      <c r="L16" s="311"/>
      <c r="M16" s="122"/>
      <c r="N16" s="121">
        <f t="shared" ref="N16:N17" si="26">G16*M16</f>
        <v>0</v>
      </c>
      <c r="O16" s="115"/>
      <c r="P16" s="121">
        <f>ROUND(N16+O16,0)</f>
        <v>0</v>
      </c>
      <c r="Q16" s="117" t="e">
        <f>_xlfn.IFS(AND(C16&lt;365,A16="NY"),15%,AND(C16&gt;=365,C16&lt;1094,A16="NY"),20%,AND(C16&gt;=1095,C16&lt;1824,A16="NY"),25%,AND(C16&gt;=1825,A16="NY"),30%,AND(C16&lt;365,A16="OTC"),25%,AND(C16&gt;=365,C16&lt;1094,A16="OTC"),30%,AND(C16&gt;=1095,C16&lt;1824,A16="OTC"),35%,AND(C16&gt;=1825,A16="OTC"),40%)</f>
        <v>#REF!</v>
      </c>
      <c r="R16" s="119" t="e">
        <f t="shared" ref="R16:R17" si="27">ROUND(P16*Q16,0)</f>
        <v>#REF!</v>
      </c>
      <c r="S16" s="400">
        <f>ROUND(L16*G16,0)-H16</f>
        <v>0</v>
      </c>
      <c r="T16" s="119">
        <f t="shared" ref="T16:T17" si="28">IF(S16&gt;0,S16,0)</f>
        <v>0</v>
      </c>
      <c r="U16" s="119">
        <f t="shared" ref="U16:U17" si="29">IF(S16&lt;0,S16,0)</f>
        <v>0</v>
      </c>
      <c r="V16" s="119">
        <f>'CDKT 2025'!$D$105</f>
        <v>203276500184</v>
      </c>
      <c r="W16" s="118">
        <f t="shared" ref="W16:W17" si="30">H16/V16</f>
        <v>0</v>
      </c>
      <c r="X16" s="117">
        <f t="shared" ref="X16:X17" si="31">IF(W16&gt;25%,30%,IF(W16&gt;=15%,20%,IF(W16&gt;10%,10%,IF(W16&lt;10%,0))))</f>
        <v>0</v>
      </c>
      <c r="Y16" s="238">
        <f>IF(X16=0%,0,R16)</f>
        <v>0</v>
      </c>
      <c r="Z16" s="238">
        <f t="shared" si="11"/>
        <v>0</v>
      </c>
      <c r="AA16" s="116"/>
    </row>
    <row r="17" spans="1:28" s="69" customFormat="1">
      <c r="A17" s="134" t="s">
        <v>587</v>
      </c>
      <c r="B17" s="112">
        <v>44723</v>
      </c>
      <c r="C17" s="124" t="e">
        <f t="shared" si="24"/>
        <v>#REF!</v>
      </c>
      <c r="D17" s="109" t="s">
        <v>582</v>
      </c>
      <c r="E17" s="109"/>
      <c r="F17" s="127" t="s">
        <v>391</v>
      </c>
      <c r="G17" s="129">
        <v>0</v>
      </c>
      <c r="H17" s="129"/>
      <c r="I17" s="293">
        <f t="shared" si="25"/>
        <v>0</v>
      </c>
      <c r="J17" s="308"/>
      <c r="K17" s="308"/>
      <c r="L17" s="311"/>
      <c r="M17" s="122"/>
      <c r="N17" s="121">
        <f t="shared" si="26"/>
        <v>0</v>
      </c>
      <c r="O17" s="115"/>
      <c r="P17" s="121">
        <f t="shared" ref="P17:P24" si="32">ROUND(N17+O17,0)</f>
        <v>0</v>
      </c>
      <c r="Q17" s="117" t="e">
        <f t="shared" ref="Q17:Q18" si="33">_xlfn.IFS(AND(C17&lt;365,A17="NY"),15%,AND(C17&gt;=365,C17&lt;1094,A17="NY"),20%,AND(C17&gt;=1095,C17&lt;1824,A17="NY"),25%,AND(C17&gt;=1825,A17="NY"),30%,AND(C17&lt;365,A17="OTC"),25%,AND(C17&gt;=365,C17&lt;1094,A17="OTC"),30%,AND(C17&gt;=1095,C17&lt;1824,A17="OTC"),35%,AND(C17&gt;=1825,A17="OTC"),40%)</f>
        <v>#REF!</v>
      </c>
      <c r="R17" s="119" t="e">
        <f t="shared" si="27"/>
        <v>#REF!</v>
      </c>
      <c r="S17" s="400">
        <f t="shared" ref="S17:S24" si="34">ROUND(L17*G17,0)-H17</f>
        <v>0</v>
      </c>
      <c r="T17" s="119">
        <f t="shared" si="28"/>
        <v>0</v>
      </c>
      <c r="U17" s="119">
        <f t="shared" si="29"/>
        <v>0</v>
      </c>
      <c r="V17" s="119">
        <f>'CDKT 2025'!$D$105</f>
        <v>203276500184</v>
      </c>
      <c r="W17" s="118">
        <f t="shared" si="30"/>
        <v>0</v>
      </c>
      <c r="X17" s="117">
        <f t="shared" si="31"/>
        <v>0</v>
      </c>
      <c r="Y17" s="238">
        <f t="shared" ref="Y17" si="35">IF(X17=0%,0,R17)</f>
        <v>0</v>
      </c>
      <c r="Z17" s="238">
        <f t="shared" si="11"/>
        <v>0</v>
      </c>
      <c r="AA17" s="116"/>
    </row>
    <row r="18" spans="1:28">
      <c r="A18" s="135" t="s">
        <v>509</v>
      </c>
      <c r="B18" s="111">
        <v>45090</v>
      </c>
      <c r="C18" s="124" t="e">
        <f t="shared" si="24"/>
        <v>#REF!</v>
      </c>
      <c r="D18" s="110" t="s">
        <v>389</v>
      </c>
      <c r="E18" s="110" t="s">
        <v>390</v>
      </c>
      <c r="F18" s="127" t="s">
        <v>391</v>
      </c>
      <c r="G18" s="128">
        <v>50</v>
      </c>
      <c r="H18" s="128">
        <v>50000000000</v>
      </c>
      <c r="I18" s="293">
        <f t="shared" ref="I18:I20" si="36">H18/G18</f>
        <v>1000000000</v>
      </c>
      <c r="J18" s="312"/>
      <c r="K18" s="312"/>
      <c r="L18" s="311">
        <v>1000000000</v>
      </c>
      <c r="M18" s="122">
        <f t="shared" ref="M18" si="37">L18</f>
        <v>1000000000</v>
      </c>
      <c r="N18" s="121">
        <f t="shared" ref="N18" si="38">G18*M18</f>
        <v>50000000000</v>
      </c>
      <c r="O18" s="120"/>
      <c r="P18" s="121">
        <f t="shared" si="32"/>
        <v>50000000000</v>
      </c>
      <c r="Q18" s="117" t="e">
        <f t="shared" si="33"/>
        <v>#REF!</v>
      </c>
      <c r="R18" s="119" t="e">
        <f>ROUND(P18*Q18,0)</f>
        <v>#REF!</v>
      </c>
      <c r="S18" s="400">
        <f t="shared" si="34"/>
        <v>0</v>
      </c>
      <c r="T18" s="119">
        <f t="shared" ref="T18" si="39">IF(S18&gt;0,S18,0)</f>
        <v>0</v>
      </c>
      <c r="U18" s="119">
        <f t="shared" ref="U18" si="40">IF(S18&lt;0,S18,0)</f>
        <v>0</v>
      </c>
      <c r="V18" s="119">
        <f>'CDKT 2025'!$D$105</f>
        <v>203276500184</v>
      </c>
      <c r="W18" s="118">
        <f t="shared" ref="W18" si="41">H18/V18</f>
        <v>0.24597038986179637</v>
      </c>
      <c r="X18" s="117">
        <f t="shared" ref="X18" si="42">IF(W18&gt;25%,30%,IF(W18&gt;=15%,20%,IF(W18&gt;10%,10%,IF(W18&lt;10%,0))))</f>
        <v>0.2</v>
      </c>
      <c r="Y18" s="238" t="e">
        <f>IF(X18=0%,0,R18)</f>
        <v>#REF!</v>
      </c>
      <c r="Z18" s="238" t="e">
        <f t="shared" si="11"/>
        <v>#REF!</v>
      </c>
      <c r="AA18" s="124"/>
    </row>
    <row r="19" spans="1:28">
      <c r="A19" s="135" t="s">
        <v>509</v>
      </c>
      <c r="B19" s="385">
        <v>45426</v>
      </c>
      <c r="C19" s="124" t="e">
        <f t="shared" si="24"/>
        <v>#REF!</v>
      </c>
      <c r="D19" s="246" t="s">
        <v>917</v>
      </c>
      <c r="E19" s="246" t="s">
        <v>900</v>
      </c>
      <c r="F19" s="246" t="s">
        <v>391</v>
      </c>
      <c r="G19" s="247">
        <v>600000</v>
      </c>
      <c r="H19" s="247">
        <v>60000000000</v>
      </c>
      <c r="I19" s="293">
        <f t="shared" si="36"/>
        <v>100000</v>
      </c>
      <c r="J19" s="312"/>
      <c r="K19" s="312"/>
      <c r="L19" s="311">
        <v>100000</v>
      </c>
      <c r="M19" s="122">
        <f t="shared" ref="M19:M20" si="43">L19</f>
        <v>100000</v>
      </c>
      <c r="N19" s="121">
        <f t="shared" ref="N19:N20" si="44">G19*M19</f>
        <v>60000000000</v>
      </c>
      <c r="O19" s="120"/>
      <c r="P19" s="121">
        <f t="shared" si="32"/>
        <v>60000000000</v>
      </c>
      <c r="Q19" s="117">
        <f>IFERROR(_xlfn.IFS(AND(C19&lt;365,A19="NY"),15%,AND(C19&gt;=365,C19&lt;1094,A19="NY"),20%,AND(C19&gt;=1095,C19&lt;1824,A19="NY"),25%,AND(C19&gt;=1825,A19="NY"),30%,AND(C19&lt;365,A19="OTC"),25%,AND(C19&gt;=365,C19&lt;1094,A19="OTC"),30%,AND(C19&gt;=1095,C19&lt;1824,A19="OTC"),35%,AND(C19&gt;=1825,A19="OTC"),40%),0)</f>
        <v>0</v>
      </c>
      <c r="R19" s="119">
        <f t="shared" ref="R19:R24" si="45">ROUND(P19*Q19,0)</f>
        <v>0</v>
      </c>
      <c r="S19" s="400">
        <f t="shared" si="34"/>
        <v>0</v>
      </c>
      <c r="T19" s="119">
        <f t="shared" ref="T19:T20" si="46">IF(S19&gt;0,S19,0)</f>
        <v>0</v>
      </c>
      <c r="U19" s="119">
        <f t="shared" ref="U19:U20" si="47">IF(S19&lt;0,S19,0)</f>
        <v>0</v>
      </c>
      <c r="V19" s="119">
        <f>'CDKT 2025'!$D$105</f>
        <v>203276500184</v>
      </c>
      <c r="W19" s="118">
        <f t="shared" ref="W19:W20" si="48">H19/V19</f>
        <v>0.29516446783415562</v>
      </c>
      <c r="X19" s="117">
        <f t="shared" ref="X19:X20" si="49">IF(W19&gt;25%,30%,IF(W19&gt;=15%,20%,IF(W19&gt;10%,10%,IF(W19&lt;10%,0))))</f>
        <v>0.3</v>
      </c>
      <c r="Y19" s="238">
        <f t="shared" ref="Y19:Y20" si="50">IF(X19=0%,0,R19)</f>
        <v>0</v>
      </c>
      <c r="Z19" s="238">
        <f t="shared" si="11"/>
        <v>0</v>
      </c>
      <c r="AA19" s="124"/>
    </row>
    <row r="20" spans="1:28">
      <c r="A20" s="135" t="s">
        <v>587</v>
      </c>
      <c r="B20" s="111">
        <v>45274</v>
      </c>
      <c r="C20" s="124" t="e">
        <f t="shared" si="24"/>
        <v>#REF!</v>
      </c>
      <c r="D20" s="246" t="s">
        <v>901</v>
      </c>
      <c r="E20" s="246" t="s">
        <v>902</v>
      </c>
      <c r="F20" s="246" t="s">
        <v>391</v>
      </c>
      <c r="G20" s="247">
        <v>5507</v>
      </c>
      <c r="H20" s="247">
        <v>580314147</v>
      </c>
      <c r="I20" s="293">
        <f t="shared" si="36"/>
        <v>105377.54621390958</v>
      </c>
      <c r="J20" s="312"/>
      <c r="K20" s="312"/>
      <c r="L20" s="311">
        <f>I20</f>
        <v>105377.54621390958</v>
      </c>
      <c r="M20" s="122">
        <f t="shared" si="43"/>
        <v>105377.54621390958</v>
      </c>
      <c r="N20" s="121">
        <f t="shared" si="44"/>
        <v>580314147</v>
      </c>
      <c r="O20" s="120"/>
      <c r="P20" s="121">
        <f t="shared" si="32"/>
        <v>580314147</v>
      </c>
      <c r="Q20" s="117">
        <f t="shared" ref="Q20" si="51">IFERROR(_xlfn.IFS(AND(C20&lt;365,A20="NY"),15%,AND(C20&gt;=365,C20&lt;1094,A20="NY"),20%,AND(C20&gt;=1095,C20&lt;1824,A20="NY"),25%,AND(C20&gt;=1825,A20="NY"),30%,AND(C20&lt;365,A20="OTC"),25%,AND(C20&gt;=365,C20&lt;1094,A20="OTC"),30%,AND(C20&gt;=1095,C20&lt;1824,A20="OTC"),35%,AND(C20&gt;=1825,A20="OTC"),40%),0)</f>
        <v>0</v>
      </c>
      <c r="R20" s="119">
        <f t="shared" si="45"/>
        <v>0</v>
      </c>
      <c r="S20" s="400">
        <f t="shared" si="34"/>
        <v>0</v>
      </c>
      <c r="T20" s="119">
        <f t="shared" si="46"/>
        <v>0</v>
      </c>
      <c r="U20" s="119">
        <f t="shared" si="47"/>
        <v>0</v>
      </c>
      <c r="V20" s="119">
        <f>'CDKT 2025'!$D$105</f>
        <v>203276500184</v>
      </c>
      <c r="W20" s="118">
        <f t="shared" si="48"/>
        <v>2.854801939598116E-3</v>
      </c>
      <c r="X20" s="117">
        <f t="shared" si="49"/>
        <v>0</v>
      </c>
      <c r="Y20" s="238">
        <f t="shared" si="50"/>
        <v>0</v>
      </c>
      <c r="Z20" s="238">
        <f t="shared" si="11"/>
        <v>0</v>
      </c>
      <c r="AA20" s="124"/>
    </row>
    <row r="21" spans="1:28">
      <c r="A21" s="135"/>
      <c r="B21" s="111"/>
      <c r="C21" s="124"/>
      <c r="D21" s="110"/>
      <c r="E21" s="110"/>
      <c r="F21" s="127"/>
      <c r="G21" s="128"/>
      <c r="H21" s="128"/>
      <c r="I21" s="293"/>
      <c r="J21" s="312"/>
      <c r="K21" s="312"/>
      <c r="L21" s="311"/>
      <c r="M21" s="122">
        <f t="shared" ref="M21:M24" si="52">L21</f>
        <v>0</v>
      </c>
      <c r="N21" s="121">
        <f t="shared" ref="N21:N24" si="53">G21*M21</f>
        <v>0</v>
      </c>
      <c r="O21" s="120"/>
      <c r="P21" s="121">
        <f t="shared" si="32"/>
        <v>0</v>
      </c>
      <c r="Q21" s="117">
        <f t="shared" ref="Q21:Q24" si="54">IFERROR(_xlfn.IFS(AND(C21&lt;365,A21="NY"),15%,AND(C21&gt;=365,C21&lt;1094,A21="NY"),20%,AND(C21&gt;=1095,C21&lt;1824,A21="NY"),25%,AND(C21&gt;=1825,A21="NY"),30%,AND(C21&lt;365,A21="OTC"),25%,AND(C21&gt;=365,C21&lt;1094,A21="OTC"),30%,AND(C21&gt;=1095,C21&lt;1824,A21="OTC"),35%,AND(C21&gt;=1825,A21="OTC"),40%),0)</f>
        <v>0</v>
      </c>
      <c r="R21" s="119">
        <f t="shared" si="45"/>
        <v>0</v>
      </c>
      <c r="S21" s="400">
        <f t="shared" si="34"/>
        <v>0</v>
      </c>
      <c r="T21" s="119">
        <f t="shared" ref="T21:T24" si="55">IF(S21&gt;0,S21,0)</f>
        <v>0</v>
      </c>
      <c r="U21" s="119">
        <f t="shared" ref="U21:U24" si="56">IF(S21&lt;0,S21,0)</f>
        <v>0</v>
      </c>
      <c r="V21" s="119">
        <f>'CDKT 2025'!$D$105</f>
        <v>203276500184</v>
      </c>
      <c r="W21" s="118">
        <f t="shared" ref="W21:W24" si="57">H21/V21</f>
        <v>0</v>
      </c>
      <c r="X21" s="117">
        <f t="shared" ref="X21:X24" si="58">IF(W21&gt;25%,30%,IF(W21&gt;=15%,20%,IF(W21&gt;10%,10%,IF(W21&lt;10%,0))))</f>
        <v>0</v>
      </c>
      <c r="Y21" s="238">
        <f t="shared" ref="Y21:Y24" si="59">IF(X21=0%,0,R21)</f>
        <v>0</v>
      </c>
      <c r="Z21" s="238">
        <f t="shared" si="11"/>
        <v>0</v>
      </c>
      <c r="AA21" s="124"/>
    </row>
    <row r="22" spans="1:28">
      <c r="A22" s="135"/>
      <c r="B22" s="111"/>
      <c r="C22" s="124"/>
      <c r="D22" s="110"/>
      <c r="E22" s="110"/>
      <c r="F22" s="127"/>
      <c r="G22" s="128"/>
      <c r="H22" s="128"/>
      <c r="I22" s="293"/>
      <c r="J22" s="312"/>
      <c r="K22" s="312"/>
      <c r="L22" s="311"/>
      <c r="M22" s="122">
        <f t="shared" si="52"/>
        <v>0</v>
      </c>
      <c r="N22" s="121">
        <f t="shared" si="53"/>
        <v>0</v>
      </c>
      <c r="O22" s="120"/>
      <c r="P22" s="121">
        <f t="shared" si="32"/>
        <v>0</v>
      </c>
      <c r="Q22" s="117">
        <f t="shared" si="54"/>
        <v>0</v>
      </c>
      <c r="R22" s="119">
        <f t="shared" si="45"/>
        <v>0</v>
      </c>
      <c r="S22" s="400">
        <f t="shared" si="34"/>
        <v>0</v>
      </c>
      <c r="T22" s="119">
        <f t="shared" si="55"/>
        <v>0</v>
      </c>
      <c r="U22" s="119">
        <f t="shared" si="56"/>
        <v>0</v>
      </c>
      <c r="V22" s="119">
        <f>'CDKT 2025'!$D$105</f>
        <v>203276500184</v>
      </c>
      <c r="W22" s="118">
        <f t="shared" si="57"/>
        <v>0</v>
      </c>
      <c r="X22" s="117">
        <f t="shared" si="58"/>
        <v>0</v>
      </c>
      <c r="Y22" s="238">
        <f t="shared" si="59"/>
        <v>0</v>
      </c>
      <c r="Z22" s="238">
        <f t="shared" si="11"/>
        <v>0</v>
      </c>
      <c r="AA22" s="124"/>
    </row>
    <row r="23" spans="1:28">
      <c r="A23" s="135"/>
      <c r="B23" s="111"/>
      <c r="C23" s="124"/>
      <c r="D23" s="110"/>
      <c r="E23" s="110"/>
      <c r="F23" s="127"/>
      <c r="G23" s="128"/>
      <c r="H23" s="128"/>
      <c r="I23" s="293"/>
      <c r="J23" s="312"/>
      <c r="K23" s="312"/>
      <c r="L23" s="311"/>
      <c r="M23" s="122">
        <f t="shared" si="52"/>
        <v>0</v>
      </c>
      <c r="N23" s="121">
        <f t="shared" si="53"/>
        <v>0</v>
      </c>
      <c r="O23" s="120"/>
      <c r="P23" s="121">
        <f t="shared" si="32"/>
        <v>0</v>
      </c>
      <c r="Q23" s="117">
        <f t="shared" si="54"/>
        <v>0</v>
      </c>
      <c r="R23" s="119">
        <f t="shared" si="45"/>
        <v>0</v>
      </c>
      <c r="S23" s="400">
        <f t="shared" si="34"/>
        <v>0</v>
      </c>
      <c r="T23" s="119">
        <f t="shared" si="55"/>
        <v>0</v>
      </c>
      <c r="U23" s="119">
        <f t="shared" si="56"/>
        <v>0</v>
      </c>
      <c r="V23" s="119">
        <f>'CDKT 2025'!$D$105</f>
        <v>203276500184</v>
      </c>
      <c r="W23" s="118">
        <f t="shared" si="57"/>
        <v>0</v>
      </c>
      <c r="X23" s="117">
        <f t="shared" si="58"/>
        <v>0</v>
      </c>
      <c r="Y23" s="238">
        <f t="shared" si="59"/>
        <v>0</v>
      </c>
      <c r="Z23" s="238">
        <f t="shared" si="11"/>
        <v>0</v>
      </c>
      <c r="AA23" s="124"/>
    </row>
    <row r="24" spans="1:28">
      <c r="A24" s="135"/>
      <c r="B24" s="124"/>
      <c r="C24" s="124"/>
      <c r="D24" s="110"/>
      <c r="E24" s="110"/>
      <c r="F24" s="127"/>
      <c r="G24" s="128"/>
      <c r="H24" s="128"/>
      <c r="I24" s="293"/>
      <c r="J24" s="312"/>
      <c r="K24" s="312"/>
      <c r="L24" s="311"/>
      <c r="M24" s="122">
        <f t="shared" si="52"/>
        <v>0</v>
      </c>
      <c r="N24" s="121">
        <f t="shared" si="53"/>
        <v>0</v>
      </c>
      <c r="O24" s="120"/>
      <c r="P24" s="121">
        <f t="shared" si="32"/>
        <v>0</v>
      </c>
      <c r="Q24" s="117">
        <f t="shared" si="54"/>
        <v>0</v>
      </c>
      <c r="R24" s="119">
        <f t="shared" si="45"/>
        <v>0</v>
      </c>
      <c r="S24" s="400">
        <f t="shared" si="34"/>
        <v>0</v>
      </c>
      <c r="T24" s="119">
        <f t="shared" si="55"/>
        <v>0</v>
      </c>
      <c r="U24" s="119">
        <f t="shared" si="56"/>
        <v>0</v>
      </c>
      <c r="V24" s="119">
        <f>'CDKT 2025'!$D$105</f>
        <v>203276500184</v>
      </c>
      <c r="W24" s="118">
        <f t="shared" si="57"/>
        <v>0</v>
      </c>
      <c r="X24" s="117">
        <f t="shared" si="58"/>
        <v>0</v>
      </c>
      <c r="Y24" s="238">
        <f t="shared" si="59"/>
        <v>0</v>
      </c>
      <c r="Z24" s="238">
        <f t="shared" si="11"/>
        <v>0</v>
      </c>
      <c r="AA24" s="124"/>
    </row>
    <row r="25" spans="1:28" ht="31.5">
      <c r="A25" s="135"/>
      <c r="B25" s="97"/>
      <c r="C25" s="97"/>
      <c r="D25" s="75" t="s">
        <v>588</v>
      </c>
      <c r="E25" s="96"/>
      <c r="F25" s="95"/>
      <c r="G25" s="94"/>
      <c r="H25" s="297">
        <f>SUM(H16:H24)</f>
        <v>110580314147</v>
      </c>
      <c r="I25" s="299"/>
      <c r="J25" s="313"/>
      <c r="K25" s="313"/>
      <c r="L25" s="314"/>
      <c r="M25" s="101"/>
      <c r="N25" s="102">
        <f>SUM(N16:N24)</f>
        <v>110580314147</v>
      </c>
      <c r="O25" s="93"/>
      <c r="P25" s="102">
        <f>SUM(P16:P24)</f>
        <v>110580314147</v>
      </c>
      <c r="Q25" s="92"/>
      <c r="R25" s="102" t="e">
        <f>SUM(R16:R24)</f>
        <v>#REF!</v>
      </c>
      <c r="S25" s="401">
        <f>SUM(S16:S24)</f>
        <v>0</v>
      </c>
      <c r="T25" s="102">
        <f>SUM(T16:T24)</f>
        <v>0</v>
      </c>
      <c r="U25" s="102">
        <f>SUM(U16:U24)</f>
        <v>0</v>
      </c>
      <c r="V25" s="1254" t="s">
        <v>603</v>
      </c>
      <c r="W25" s="1255"/>
      <c r="X25" s="1256"/>
      <c r="Y25" s="239" t="e">
        <f>SUM(Y16:Y24)</f>
        <v>#REF!</v>
      </c>
      <c r="Z25" s="239" t="e">
        <f>SUM(Z16:Z24)</f>
        <v>#REF!</v>
      </c>
      <c r="AA25" s="124"/>
    </row>
    <row r="26" spans="1:28">
      <c r="A26" s="135" t="s">
        <v>590</v>
      </c>
      <c r="B26" s="124"/>
      <c r="C26" s="124"/>
      <c r="D26" s="110" t="s">
        <v>176</v>
      </c>
      <c r="E26" s="110" t="s">
        <v>177</v>
      </c>
      <c r="F26" s="127" t="s">
        <v>175</v>
      </c>
      <c r="G26" s="128">
        <v>435858</v>
      </c>
      <c r="H26" s="128">
        <v>5588443881</v>
      </c>
      <c r="I26" s="293">
        <f t="shared" ref="I26:I38" si="60">H26/G26</f>
        <v>12821.707714439106</v>
      </c>
      <c r="J26" s="312"/>
      <c r="K26" s="312"/>
      <c r="L26" s="311">
        <v>23200</v>
      </c>
      <c r="M26" s="122">
        <f>L26</f>
        <v>23200</v>
      </c>
      <c r="N26" s="121">
        <f t="shared" ref="N26" si="61">G26*M26</f>
        <v>10111905600</v>
      </c>
      <c r="O26" s="120"/>
      <c r="P26" s="121">
        <f>ROUND(N26+O26,0)</f>
        <v>10111905600</v>
      </c>
      <c r="Q26" s="105">
        <f>IFERROR(_xlfn.IFS(A26="hsx",10%,A26="hnx",15%,A26="UP",20%,A26="otc",30%,A26="k",50%,A26="note","NHẬP TAY"),0)</f>
        <v>0.2</v>
      </c>
      <c r="R26" s="119">
        <f>ROUND(P26*Q26,0)</f>
        <v>2022381120</v>
      </c>
      <c r="S26" s="399">
        <f>ROUND(L26*G26,0)-H26</f>
        <v>4523461719</v>
      </c>
      <c r="T26" s="119">
        <f t="shared" ref="T26" si="62">IF(S26&gt;0,S26,0)</f>
        <v>4523461719</v>
      </c>
      <c r="U26" s="119">
        <f>IF(S26&lt;0,S26,0)</f>
        <v>0</v>
      </c>
      <c r="V26" s="119">
        <f>'CDKT 2025'!$D$105</f>
        <v>203276500184</v>
      </c>
      <c r="W26" s="118">
        <f>H26/V26</f>
        <v>2.7491834402606805E-2</v>
      </c>
      <c r="X26" s="117">
        <f>IF(W26&gt;25%,30%,IF(W26&gt;=15%,20%,IF(W26&gt;10%,10%,IF(W26&lt;10%,0))))</f>
        <v>0</v>
      </c>
      <c r="Y26" s="238">
        <f t="shared" si="10"/>
        <v>0</v>
      </c>
      <c r="Z26" s="238">
        <f t="shared" si="11"/>
        <v>0</v>
      </c>
      <c r="AA26" s="124"/>
      <c r="AB26" s="289" t="s">
        <v>761</v>
      </c>
    </row>
    <row r="27" spans="1:28">
      <c r="A27" s="135" t="s">
        <v>590</v>
      </c>
      <c r="B27" s="124"/>
      <c r="C27" s="124"/>
      <c r="D27" s="110" t="s">
        <v>354</v>
      </c>
      <c r="E27" s="110" t="s">
        <v>393</v>
      </c>
      <c r="F27" s="127" t="s">
        <v>175</v>
      </c>
      <c r="G27" s="128">
        <v>124900</v>
      </c>
      <c r="H27" s="128">
        <v>1798560000</v>
      </c>
      <c r="I27" s="293">
        <f t="shared" si="60"/>
        <v>14400</v>
      </c>
      <c r="J27" s="312"/>
      <c r="K27" s="312"/>
      <c r="L27" s="311">
        <v>10000</v>
      </c>
      <c r="M27" s="122">
        <f t="shared" ref="M27:M38" si="63">L27</f>
        <v>10000</v>
      </c>
      <c r="N27" s="121">
        <f>G27*M27</f>
        <v>1249000000</v>
      </c>
      <c r="O27" s="120"/>
      <c r="P27" s="121">
        <f t="shared" ref="P27:P31" si="64">ROUND(N27+O27,0)</f>
        <v>1249000000</v>
      </c>
      <c r="Q27" s="105">
        <f>IFERROR(_xlfn.IFS(A27="hsx",10%,A27="hnx",15%,A27="UP",20%,A27="otc",30%,A27="k",50%,A27="note","NHẬP TAY"),0)</f>
        <v>0.2</v>
      </c>
      <c r="R27" s="119">
        <f t="shared" ref="R27:R31" si="65">ROUND(P27*Q27,0)</f>
        <v>249800000</v>
      </c>
      <c r="S27" s="399">
        <f t="shared" ref="S27:S30" si="66">ROUND(L27*G27,0)-H27</f>
        <v>-549560000</v>
      </c>
      <c r="T27" s="119">
        <f t="shared" ref="T27" si="67">IF(S27&gt;0,S27,0)</f>
        <v>0</v>
      </c>
      <c r="U27" s="119">
        <f t="shared" ref="U27:U38" si="68">IF(S27&lt;0,S27,0)</f>
        <v>-549560000</v>
      </c>
      <c r="V27" s="119">
        <f>'CDKT 2025'!$D$105</f>
        <v>203276500184</v>
      </c>
      <c r="W27" s="118">
        <f t="shared" ref="W27:W38" si="69">H27/V27</f>
        <v>8.8478500877966493E-3</v>
      </c>
      <c r="X27" s="117">
        <f t="shared" si="9"/>
        <v>0</v>
      </c>
      <c r="Y27" s="238">
        <f t="shared" si="10"/>
        <v>0</v>
      </c>
      <c r="Z27" s="238">
        <f t="shared" si="11"/>
        <v>0</v>
      </c>
      <c r="AA27" s="124"/>
      <c r="AB27" s="289" t="s">
        <v>762</v>
      </c>
    </row>
    <row r="28" spans="1:28">
      <c r="A28" s="135"/>
      <c r="B28" s="124"/>
      <c r="C28" s="124"/>
      <c r="D28" s="110"/>
      <c r="E28" s="110"/>
      <c r="F28" s="127"/>
      <c r="G28" s="128"/>
      <c r="H28" s="128"/>
      <c r="I28" s="293"/>
      <c r="J28" s="312"/>
      <c r="K28" s="312"/>
      <c r="L28" s="311"/>
      <c r="M28" s="122">
        <f t="shared" ref="M28:M31" si="70">L28</f>
        <v>0</v>
      </c>
      <c r="N28" s="121">
        <f t="shared" ref="N28:N31" si="71">G28*M28</f>
        <v>0</v>
      </c>
      <c r="O28" s="120"/>
      <c r="P28" s="121">
        <f t="shared" si="64"/>
        <v>0</v>
      </c>
      <c r="Q28" s="105">
        <f t="shared" ref="Q28:Q31" si="72">IFERROR(_xlfn.IFS(A28="hsx",10%,A28="hnx",15%,A28="UP",20%,A28="otc",30%,A28="k",50%,A28="note","NHẬP TAY"),0)</f>
        <v>0</v>
      </c>
      <c r="R28" s="119">
        <f t="shared" si="65"/>
        <v>0</v>
      </c>
      <c r="S28" s="399">
        <f t="shared" si="66"/>
        <v>0</v>
      </c>
      <c r="T28" s="119">
        <f t="shared" ref="T28:T31" si="73">IF(S28&gt;0,S28,0)</f>
        <v>0</v>
      </c>
      <c r="U28" s="119">
        <f t="shared" ref="U28:U31" si="74">IF(S28&lt;0,S28,0)</f>
        <v>0</v>
      </c>
      <c r="V28" s="119">
        <f>'CDKT 2025'!$D$105</f>
        <v>203276500184</v>
      </c>
      <c r="W28" s="118">
        <f t="shared" ref="W28:W31" si="75">H28/V28</f>
        <v>0</v>
      </c>
      <c r="X28" s="117">
        <f t="shared" ref="X28:X31" si="76">IF(W28&gt;25%,30%,IF(W28&gt;=15%,20%,IF(W28&gt;10%,10%,IF(W28&lt;10%,0))))</f>
        <v>0</v>
      </c>
      <c r="Y28" s="238">
        <f t="shared" ref="Y28:Y31" si="77">IF(X28=0%,0,R28)</f>
        <v>0</v>
      </c>
      <c r="Z28" s="238">
        <f t="shared" si="11"/>
        <v>0</v>
      </c>
      <c r="AA28" s="124"/>
    </row>
    <row r="29" spans="1:28">
      <c r="A29" s="135"/>
      <c r="B29" s="124"/>
      <c r="C29" s="124"/>
      <c r="D29" s="110"/>
      <c r="E29" s="110"/>
      <c r="F29" s="127"/>
      <c r="G29" s="128"/>
      <c r="H29" s="128"/>
      <c r="I29" s="293"/>
      <c r="J29" s="312"/>
      <c r="K29" s="312"/>
      <c r="L29" s="311"/>
      <c r="M29" s="122">
        <f t="shared" si="70"/>
        <v>0</v>
      </c>
      <c r="N29" s="121">
        <f t="shared" si="71"/>
        <v>0</v>
      </c>
      <c r="O29" s="120"/>
      <c r="P29" s="121">
        <f t="shared" si="64"/>
        <v>0</v>
      </c>
      <c r="Q29" s="105">
        <f t="shared" si="72"/>
        <v>0</v>
      </c>
      <c r="R29" s="119">
        <f t="shared" si="65"/>
        <v>0</v>
      </c>
      <c r="S29" s="399">
        <f t="shared" si="66"/>
        <v>0</v>
      </c>
      <c r="T29" s="119">
        <f t="shared" si="73"/>
        <v>0</v>
      </c>
      <c r="U29" s="119">
        <f t="shared" si="74"/>
        <v>0</v>
      </c>
      <c r="V29" s="119">
        <f>'CDKT 2025'!$D$105</f>
        <v>203276500184</v>
      </c>
      <c r="W29" s="118">
        <f t="shared" si="75"/>
        <v>0</v>
      </c>
      <c r="X29" s="117">
        <f t="shared" si="76"/>
        <v>0</v>
      </c>
      <c r="Y29" s="238">
        <f t="shared" si="77"/>
        <v>0</v>
      </c>
      <c r="Z29" s="238">
        <f t="shared" si="11"/>
        <v>0</v>
      </c>
      <c r="AA29" s="124"/>
    </row>
    <row r="30" spans="1:28">
      <c r="A30" s="135"/>
      <c r="B30" s="124"/>
      <c r="C30" s="124"/>
      <c r="D30" s="110"/>
      <c r="E30" s="110"/>
      <c r="F30" s="127"/>
      <c r="G30" s="128"/>
      <c r="H30" s="128"/>
      <c r="I30" s="293"/>
      <c r="J30" s="312"/>
      <c r="K30" s="312"/>
      <c r="L30" s="311"/>
      <c r="M30" s="122">
        <f t="shared" si="70"/>
        <v>0</v>
      </c>
      <c r="N30" s="121">
        <f t="shared" si="71"/>
        <v>0</v>
      </c>
      <c r="O30" s="120"/>
      <c r="P30" s="121">
        <f t="shared" si="64"/>
        <v>0</v>
      </c>
      <c r="Q30" s="105">
        <f t="shared" si="72"/>
        <v>0</v>
      </c>
      <c r="R30" s="119">
        <f t="shared" si="65"/>
        <v>0</v>
      </c>
      <c r="S30" s="399">
        <f t="shared" si="66"/>
        <v>0</v>
      </c>
      <c r="T30" s="119">
        <f t="shared" si="73"/>
        <v>0</v>
      </c>
      <c r="U30" s="119">
        <f t="shared" si="74"/>
        <v>0</v>
      </c>
      <c r="V30" s="119">
        <f>'CDKT 2025'!$D$105</f>
        <v>203276500184</v>
      </c>
      <c r="W30" s="118">
        <f t="shared" si="75"/>
        <v>0</v>
      </c>
      <c r="X30" s="117">
        <f t="shared" si="76"/>
        <v>0</v>
      </c>
      <c r="Y30" s="238">
        <f t="shared" si="77"/>
        <v>0</v>
      </c>
      <c r="Z30" s="238">
        <f t="shared" si="11"/>
        <v>0</v>
      </c>
      <c r="AA30" s="124"/>
    </row>
    <row r="31" spans="1:28">
      <c r="A31" s="135"/>
      <c r="B31" s="124"/>
      <c r="C31" s="124"/>
      <c r="D31" s="110"/>
      <c r="E31" s="110"/>
      <c r="F31" s="127"/>
      <c r="G31" s="128"/>
      <c r="H31" s="128"/>
      <c r="I31" s="293"/>
      <c r="J31" s="312"/>
      <c r="K31" s="312"/>
      <c r="L31" s="311"/>
      <c r="M31" s="122">
        <f t="shared" si="70"/>
        <v>0</v>
      </c>
      <c r="N31" s="121">
        <f t="shared" si="71"/>
        <v>0</v>
      </c>
      <c r="O31" s="120"/>
      <c r="P31" s="121">
        <f t="shared" si="64"/>
        <v>0</v>
      </c>
      <c r="Q31" s="105">
        <f t="shared" si="72"/>
        <v>0</v>
      </c>
      <c r="R31" s="119">
        <f t="shared" si="65"/>
        <v>0</v>
      </c>
      <c r="S31" s="399">
        <f>ROUND(L31*G31,0)-H31</f>
        <v>0</v>
      </c>
      <c r="T31" s="119">
        <f t="shared" si="73"/>
        <v>0</v>
      </c>
      <c r="U31" s="119">
        <f t="shared" si="74"/>
        <v>0</v>
      </c>
      <c r="V31" s="119">
        <f>'CDKT 2025'!$D$105</f>
        <v>203276500184</v>
      </c>
      <c r="W31" s="118">
        <f t="shared" si="75"/>
        <v>0</v>
      </c>
      <c r="X31" s="117">
        <f t="shared" si="76"/>
        <v>0</v>
      </c>
      <c r="Y31" s="238">
        <f t="shared" si="77"/>
        <v>0</v>
      </c>
      <c r="Z31" s="238">
        <f t="shared" si="11"/>
        <v>0</v>
      </c>
      <c r="AA31" s="124"/>
    </row>
    <row r="32" spans="1:28" ht="31.5">
      <c r="A32" s="97"/>
      <c r="B32" s="97"/>
      <c r="C32" s="97"/>
      <c r="D32" s="75" t="s">
        <v>597</v>
      </c>
      <c r="E32" s="96"/>
      <c r="F32" s="95"/>
      <c r="G32" s="94"/>
      <c r="H32" s="297">
        <f>SUM(H26:H31)</f>
        <v>7387003881</v>
      </c>
      <c r="I32" s="299"/>
      <c r="J32" s="313"/>
      <c r="K32" s="313"/>
      <c r="L32" s="314"/>
      <c r="M32" s="101"/>
      <c r="N32" s="102">
        <f>SUM(N26:N31)</f>
        <v>11360905600</v>
      </c>
      <c r="O32" s="93"/>
      <c r="P32" s="102">
        <f>SUM(P26:P31)</f>
        <v>11360905600</v>
      </c>
      <c r="Q32" s="92"/>
      <c r="R32" s="102">
        <f t="shared" ref="R32:T32" si="78">SUM(R26:R31)</f>
        <v>2272181120</v>
      </c>
      <c r="S32" s="401">
        <f t="shared" si="78"/>
        <v>3973901719</v>
      </c>
      <c r="T32" s="102">
        <f t="shared" si="78"/>
        <v>4523461719</v>
      </c>
      <c r="U32" s="102">
        <f>SUM(U26:U31)</f>
        <v>-549560000</v>
      </c>
      <c r="V32" s="1254" t="s">
        <v>603</v>
      </c>
      <c r="W32" s="1255"/>
      <c r="X32" s="1256"/>
      <c r="Y32" s="239">
        <f>SUM(Y26:Y31)</f>
        <v>0</v>
      </c>
      <c r="Z32" s="239">
        <f>SUM(Z26:Z31)</f>
        <v>0</v>
      </c>
      <c r="AA32" s="124"/>
    </row>
    <row r="33" spans="1:28" ht="26.25">
      <c r="A33" s="135" t="s">
        <v>600</v>
      </c>
      <c r="B33" s="124"/>
      <c r="C33" s="124"/>
      <c r="D33" s="110" t="s">
        <v>385</v>
      </c>
      <c r="E33" s="110" t="s">
        <v>392</v>
      </c>
      <c r="F33" s="127" t="s">
        <v>175</v>
      </c>
      <c r="G33" s="128">
        <v>765000</v>
      </c>
      <c r="H33" s="128">
        <v>7650000000</v>
      </c>
      <c r="I33" s="293">
        <f t="shared" ref="I33" si="79">H33/G33</f>
        <v>10000</v>
      </c>
      <c r="J33" s="312"/>
      <c r="K33" s="312"/>
      <c r="L33" s="311">
        <v>10000</v>
      </c>
      <c r="M33" s="122">
        <f t="shared" ref="M33" si="80">L33</f>
        <v>10000</v>
      </c>
      <c r="N33" s="121">
        <f>G33*M33</f>
        <v>7650000000</v>
      </c>
      <c r="O33" s="120"/>
      <c r="P33" s="121">
        <f>ROUND(N33+O33,0)</f>
        <v>7650000000</v>
      </c>
      <c r="Q33" s="105">
        <f>IFERROR(_xlfn.IFS(A33="K1",100%,A33="K2",80%,A33="K3",80%),0)</f>
        <v>0.8</v>
      </c>
      <c r="R33" s="119">
        <f>ROUND(P33*Q33,0)</f>
        <v>6120000000</v>
      </c>
      <c r="S33" s="400">
        <f>ROUND(L33*G33,0)-H33</f>
        <v>0</v>
      </c>
      <c r="T33" s="119">
        <f t="shared" ref="T33" si="81">IF(S33&gt;0,S33,0)</f>
        <v>0</v>
      </c>
      <c r="U33" s="119">
        <f t="shared" ref="U33" si="82">IF(S33&lt;0,S33,0)</f>
        <v>0</v>
      </c>
      <c r="V33" s="119">
        <f>'CDKT 2025'!$D$105</f>
        <v>203276500184</v>
      </c>
      <c r="W33" s="118">
        <f t="shared" ref="W33" si="83">H33/V33</f>
        <v>3.7633469648854841E-2</v>
      </c>
      <c r="X33" s="117">
        <f t="shared" ref="X33" si="84">IF(W33&gt;25%,30%,IF(W33&gt;=15%,20%,IF(W33&gt;10%,10%,IF(W33&lt;10%,0))))</f>
        <v>0</v>
      </c>
      <c r="Y33" s="238">
        <f t="shared" ref="Y33" si="85">IF(X33=0%,0,R33)</f>
        <v>0</v>
      </c>
      <c r="Z33" s="238">
        <f t="shared" si="11"/>
        <v>0</v>
      </c>
      <c r="AA33" s="124"/>
      <c r="AB33" s="77" t="s">
        <v>667</v>
      </c>
    </row>
    <row r="34" spans="1:28">
      <c r="A34" s="135"/>
      <c r="B34" s="124"/>
      <c r="C34" s="124"/>
      <c r="D34" s="110"/>
      <c r="E34" s="110"/>
      <c r="F34" s="127"/>
      <c r="G34" s="128"/>
      <c r="H34" s="128"/>
      <c r="I34" s="293"/>
      <c r="J34" s="312"/>
      <c r="K34" s="312"/>
      <c r="L34" s="311"/>
      <c r="M34" s="122">
        <f t="shared" ref="M34:M36" si="86">L34</f>
        <v>0</v>
      </c>
      <c r="N34" s="121">
        <f t="shared" ref="N34:N36" si="87">G34*M34</f>
        <v>0</v>
      </c>
      <c r="O34" s="120"/>
      <c r="P34" s="121">
        <f t="shared" ref="P34:P36" si="88">ROUND(N34+O34,0)</f>
        <v>0</v>
      </c>
      <c r="Q34" s="105">
        <f t="shared" ref="Q34:Q36" si="89">IFERROR(_xlfn.IFS(A34="K1",100%,A34="K2",80%,A34="K3",80%),0)</f>
        <v>0</v>
      </c>
      <c r="R34" s="119">
        <f t="shared" ref="R34:R36" si="90">ROUND(P34*Q34,0)</f>
        <v>0</v>
      </c>
      <c r="S34" s="400">
        <f t="shared" ref="S34:S36" si="91">ROUND(L34*G34,0)-H34</f>
        <v>0</v>
      </c>
      <c r="T34" s="119">
        <f t="shared" ref="T34:T36" si="92">IF(S34&gt;0,S34,0)</f>
        <v>0</v>
      </c>
      <c r="U34" s="119">
        <f t="shared" ref="U34:U36" si="93">IF(S34&lt;0,S34,0)</f>
        <v>0</v>
      </c>
      <c r="V34" s="119">
        <f>'CDKT 2025'!$D$105</f>
        <v>203276500184</v>
      </c>
      <c r="W34" s="118">
        <f t="shared" ref="W34:W36" si="94">H34/V34</f>
        <v>0</v>
      </c>
      <c r="X34" s="117">
        <f t="shared" ref="X34:X36" si="95">IF(W34&gt;25%,30%,IF(W34&gt;=15%,20%,IF(W34&gt;10%,10%,IF(W34&lt;10%,0))))</f>
        <v>0</v>
      </c>
      <c r="Y34" s="238">
        <f t="shared" ref="Y34:Y36" si="96">IF(X34=0%,0,R34)</f>
        <v>0</v>
      </c>
      <c r="Z34" s="238">
        <f t="shared" si="11"/>
        <v>0</v>
      </c>
      <c r="AA34" s="124"/>
    </row>
    <row r="35" spans="1:28">
      <c r="A35" s="135"/>
      <c r="B35" s="124"/>
      <c r="C35" s="124"/>
      <c r="D35" s="110"/>
      <c r="E35" s="110"/>
      <c r="F35" s="127"/>
      <c r="G35" s="128"/>
      <c r="H35" s="128"/>
      <c r="I35" s="293"/>
      <c r="J35" s="312"/>
      <c r="K35" s="312"/>
      <c r="L35" s="311"/>
      <c r="M35" s="122">
        <f t="shared" si="86"/>
        <v>0</v>
      </c>
      <c r="N35" s="121">
        <f t="shared" si="87"/>
        <v>0</v>
      </c>
      <c r="O35" s="120"/>
      <c r="P35" s="121">
        <f t="shared" si="88"/>
        <v>0</v>
      </c>
      <c r="Q35" s="105">
        <f t="shared" si="89"/>
        <v>0</v>
      </c>
      <c r="R35" s="119">
        <f t="shared" si="90"/>
        <v>0</v>
      </c>
      <c r="S35" s="400">
        <f t="shared" si="91"/>
        <v>0</v>
      </c>
      <c r="T35" s="119">
        <f t="shared" si="92"/>
        <v>0</v>
      </c>
      <c r="U35" s="119">
        <f t="shared" si="93"/>
        <v>0</v>
      </c>
      <c r="V35" s="119">
        <f>'CDKT 2025'!$D$105</f>
        <v>203276500184</v>
      </c>
      <c r="W35" s="118">
        <f t="shared" si="94"/>
        <v>0</v>
      </c>
      <c r="X35" s="117">
        <f t="shared" si="95"/>
        <v>0</v>
      </c>
      <c r="Y35" s="238">
        <f t="shared" si="96"/>
        <v>0</v>
      </c>
      <c r="Z35" s="238">
        <f t="shared" si="11"/>
        <v>0</v>
      </c>
      <c r="AA35" s="124"/>
    </row>
    <row r="36" spans="1:28">
      <c r="A36" s="135"/>
      <c r="B36" s="124"/>
      <c r="C36" s="124"/>
      <c r="D36" s="110"/>
      <c r="E36" s="110"/>
      <c r="F36" s="127"/>
      <c r="G36" s="128">
        <v>0</v>
      </c>
      <c r="H36" s="128">
        <v>0</v>
      </c>
      <c r="I36" s="293"/>
      <c r="J36" s="312"/>
      <c r="K36" s="312"/>
      <c r="L36" s="311"/>
      <c r="M36" s="122">
        <f t="shared" si="86"/>
        <v>0</v>
      </c>
      <c r="N36" s="121">
        <f t="shared" si="87"/>
        <v>0</v>
      </c>
      <c r="O36" s="120"/>
      <c r="P36" s="121">
        <f t="shared" si="88"/>
        <v>0</v>
      </c>
      <c r="Q36" s="105">
        <f t="shared" si="89"/>
        <v>0</v>
      </c>
      <c r="R36" s="119">
        <f t="shared" si="90"/>
        <v>0</v>
      </c>
      <c r="S36" s="400">
        <f t="shared" si="91"/>
        <v>0</v>
      </c>
      <c r="T36" s="119">
        <f t="shared" si="92"/>
        <v>0</v>
      </c>
      <c r="U36" s="119">
        <f t="shared" si="93"/>
        <v>0</v>
      </c>
      <c r="V36" s="119">
        <f>'CDKT 2025'!$D$105</f>
        <v>203276500184</v>
      </c>
      <c r="W36" s="118">
        <f t="shared" si="94"/>
        <v>0</v>
      </c>
      <c r="X36" s="117">
        <f t="shared" si="95"/>
        <v>0</v>
      </c>
      <c r="Y36" s="238">
        <f t="shared" si="96"/>
        <v>0</v>
      </c>
      <c r="Z36" s="238">
        <f t="shared" si="11"/>
        <v>0</v>
      </c>
      <c r="AA36" s="124"/>
    </row>
    <row r="37" spans="1:28" ht="15.75">
      <c r="A37" s="137"/>
      <c r="B37" s="136"/>
      <c r="C37" s="136"/>
      <c r="D37" s="75" t="s">
        <v>599</v>
      </c>
      <c r="E37" s="96"/>
      <c r="F37" s="95"/>
      <c r="G37" s="94"/>
      <c r="H37" s="297">
        <f>SUM(H33:H36)</f>
        <v>7650000000</v>
      </c>
      <c r="I37" s="299"/>
      <c r="J37" s="313"/>
      <c r="K37" s="313"/>
      <c r="L37" s="314"/>
      <c r="M37" s="101"/>
      <c r="N37" s="102">
        <f>SUM(N33:N36)</f>
        <v>7650000000</v>
      </c>
      <c r="O37" s="93"/>
      <c r="P37" s="102">
        <f>SUM(P33:P36)</f>
        <v>7650000000</v>
      </c>
      <c r="Q37" s="92"/>
      <c r="R37" s="102">
        <f>SUM(R33:R36)</f>
        <v>6120000000</v>
      </c>
      <c r="S37" s="401">
        <f t="shared" ref="S37:U37" si="97">SUM(S33:S36)</f>
        <v>0</v>
      </c>
      <c r="T37" s="102">
        <f t="shared" si="97"/>
        <v>0</v>
      </c>
      <c r="U37" s="102">
        <f t="shared" si="97"/>
        <v>0</v>
      </c>
      <c r="V37" s="1254" t="s">
        <v>603</v>
      </c>
      <c r="W37" s="1255"/>
      <c r="X37" s="1256"/>
      <c r="Y37" s="239">
        <f t="shared" ref="Y37:Z37" si="98">SUM(Y28:Y36)</f>
        <v>0</v>
      </c>
      <c r="Z37" s="239">
        <f t="shared" si="98"/>
        <v>0</v>
      </c>
      <c r="AA37" s="124"/>
    </row>
    <row r="38" spans="1:28" ht="26.25">
      <c r="A38" s="138" t="s">
        <v>598</v>
      </c>
      <c r="B38" s="124"/>
      <c r="C38" s="124"/>
      <c r="D38" s="110" t="s">
        <v>455</v>
      </c>
      <c r="E38" s="110" t="s">
        <v>457</v>
      </c>
      <c r="F38" s="127" t="s">
        <v>394</v>
      </c>
      <c r="G38" s="128">
        <v>200000</v>
      </c>
      <c r="H38" s="128">
        <v>2000000000</v>
      </c>
      <c r="I38" s="293">
        <f t="shared" si="60"/>
        <v>10000</v>
      </c>
      <c r="J38" s="312"/>
      <c r="K38" s="312"/>
      <c r="L38" s="315">
        <v>10393.65</v>
      </c>
      <c r="M38" s="122">
        <f t="shared" si="63"/>
        <v>10393.65</v>
      </c>
      <c r="N38" s="121">
        <f>G38*M38</f>
        <v>2078730000</v>
      </c>
      <c r="O38" s="120"/>
      <c r="P38" s="121">
        <f>ROUND(N38+O38,0)</f>
        <v>2078730000</v>
      </c>
      <c r="Q38" s="105">
        <f>IFERROR(_xlfn.IFS(A38="DC",10%,A38="TV",30%),0)</f>
        <v>0.1</v>
      </c>
      <c r="R38" s="119">
        <f>ROUND(P38*Q38,0)</f>
        <v>207873000</v>
      </c>
      <c r="S38" s="399">
        <f>ROUND(L38*G38,0)-H38</f>
        <v>78730000</v>
      </c>
      <c r="T38" s="119">
        <f>IF(S38&gt;0,S38,0)</f>
        <v>78730000</v>
      </c>
      <c r="U38" s="119">
        <f t="shared" si="68"/>
        <v>0</v>
      </c>
      <c r="V38" s="119">
        <f>'CDKT 2025'!$D$105</f>
        <v>203276500184</v>
      </c>
      <c r="W38" s="118">
        <f t="shared" si="69"/>
        <v>9.8388155944718544E-3</v>
      </c>
      <c r="X38" s="117">
        <f t="shared" si="9"/>
        <v>0</v>
      </c>
      <c r="Y38" s="238">
        <f t="shared" si="10"/>
        <v>0</v>
      </c>
      <c r="Z38" s="238">
        <f t="shared" si="11"/>
        <v>0</v>
      </c>
      <c r="AA38" s="124"/>
    </row>
    <row r="39" spans="1:28">
      <c r="A39" s="138"/>
      <c r="B39" s="124"/>
      <c r="C39" s="124"/>
      <c r="D39" s="110"/>
      <c r="E39" s="110"/>
      <c r="F39" s="127"/>
      <c r="G39" s="130"/>
      <c r="H39" s="128"/>
      <c r="I39" s="293"/>
      <c r="J39" s="312"/>
      <c r="K39" s="312"/>
      <c r="L39" s="315"/>
      <c r="M39" s="122">
        <f t="shared" ref="M39:M41" si="99">L39</f>
        <v>0</v>
      </c>
      <c r="N39" s="121">
        <f t="shared" ref="N39:N40" si="100">G39*M39</f>
        <v>0</v>
      </c>
      <c r="O39" s="120"/>
      <c r="P39" s="121">
        <f t="shared" ref="P39:P40" si="101">ROUND(N39+O39,0)</f>
        <v>0</v>
      </c>
      <c r="Q39" s="105">
        <f t="shared" ref="Q39:Q40" si="102">IFERROR(_xlfn.IFS(A39="DC",10%,A39="TV",30%),0)</f>
        <v>0</v>
      </c>
      <c r="R39" s="119">
        <f t="shared" ref="R39:R40" si="103">ROUND(P39*Q39,0)</f>
        <v>0</v>
      </c>
      <c r="S39" s="399">
        <f t="shared" ref="S39:S40" si="104">ROUND(L39*G39,0)-H39</f>
        <v>0</v>
      </c>
      <c r="T39" s="119">
        <f t="shared" ref="T39:T40" si="105">IF(S39&gt;0,S39,0)</f>
        <v>0</v>
      </c>
      <c r="U39" s="119">
        <f t="shared" ref="U39:U40" si="106">IF(S39&lt;0,S39,0)</f>
        <v>0</v>
      </c>
      <c r="V39" s="119">
        <f>'CDKT 2025'!$D$105</f>
        <v>203276500184</v>
      </c>
      <c r="W39" s="118">
        <f t="shared" ref="W39:W40" si="107">H39/V39</f>
        <v>0</v>
      </c>
      <c r="X39" s="117">
        <f t="shared" ref="X39:X40" si="108">IF(W39&gt;25%,30%,IF(W39&gt;=15%,20%,IF(W39&gt;10%,10%,IF(W39&lt;10%,0))))</f>
        <v>0</v>
      </c>
      <c r="Y39" s="238">
        <f t="shared" ref="Y39:Y40" si="109">IF(X39=0%,0,R39)</f>
        <v>0</v>
      </c>
      <c r="Z39" s="238">
        <f t="shared" si="11"/>
        <v>0</v>
      </c>
      <c r="AA39" s="124"/>
    </row>
    <row r="40" spans="1:28">
      <c r="A40" s="138"/>
      <c r="B40" s="124"/>
      <c r="C40" s="124"/>
      <c r="D40" s="110"/>
      <c r="E40" s="110"/>
      <c r="F40" s="127"/>
      <c r="G40" s="130"/>
      <c r="H40" s="128"/>
      <c r="I40" s="293"/>
      <c r="J40" s="312"/>
      <c r="K40" s="312"/>
      <c r="L40" s="315"/>
      <c r="M40" s="122">
        <f t="shared" si="99"/>
        <v>0</v>
      </c>
      <c r="N40" s="121">
        <f t="shared" si="100"/>
        <v>0</v>
      </c>
      <c r="O40" s="120"/>
      <c r="P40" s="121">
        <f t="shared" si="101"/>
        <v>0</v>
      </c>
      <c r="Q40" s="105">
        <f t="shared" si="102"/>
        <v>0</v>
      </c>
      <c r="R40" s="119">
        <f t="shared" si="103"/>
        <v>0</v>
      </c>
      <c r="S40" s="399">
        <f t="shared" si="104"/>
        <v>0</v>
      </c>
      <c r="T40" s="119">
        <f t="shared" si="105"/>
        <v>0</v>
      </c>
      <c r="U40" s="119">
        <f t="shared" si="106"/>
        <v>0</v>
      </c>
      <c r="V40" s="119">
        <f>'CDKT 2025'!$D$105</f>
        <v>203276500184</v>
      </c>
      <c r="W40" s="118">
        <f t="shared" si="107"/>
        <v>0</v>
      </c>
      <c r="X40" s="117">
        <f t="shared" si="108"/>
        <v>0</v>
      </c>
      <c r="Y40" s="238">
        <f t="shared" si="109"/>
        <v>0</v>
      </c>
      <c r="Z40" s="238">
        <f t="shared" si="11"/>
        <v>0</v>
      </c>
      <c r="AA40" s="124"/>
    </row>
    <row r="41" spans="1:28" ht="15.75">
      <c r="A41" s="97"/>
      <c r="B41" s="97"/>
      <c r="C41" s="97"/>
      <c r="D41" s="75" t="s">
        <v>592</v>
      </c>
      <c r="E41" s="96"/>
      <c r="F41" s="95"/>
      <c r="G41" s="91"/>
      <c r="H41" s="297">
        <f>SUM(H38:H40)</f>
        <v>2000000000</v>
      </c>
      <c r="I41" s="299"/>
      <c r="J41" s="313"/>
      <c r="K41" s="313"/>
      <c r="L41" s="316"/>
      <c r="M41" s="101">
        <f t="shared" si="99"/>
        <v>0</v>
      </c>
      <c r="N41" s="102">
        <f>SUM(N38:N40)</f>
        <v>2078730000</v>
      </c>
      <c r="O41" s="93"/>
      <c r="P41" s="102">
        <f>SUM(P38:P40)</f>
        <v>2078730000</v>
      </c>
      <c r="Q41" s="92"/>
      <c r="R41" s="102">
        <f>SUM(R38:R40)</f>
        <v>207873000</v>
      </c>
      <c r="S41" s="401">
        <f>SUM(S38:S40)</f>
        <v>78730000</v>
      </c>
      <c r="T41" s="102">
        <f>SUM(T38:T40)</f>
        <v>78730000</v>
      </c>
      <c r="U41" s="102">
        <f>SUM(U38:U40)</f>
        <v>0</v>
      </c>
      <c r="V41" s="1254" t="s">
        <v>603</v>
      </c>
      <c r="W41" s="1255"/>
      <c r="X41" s="1256"/>
      <c r="Y41" s="239">
        <f t="shared" ref="Y41:Z41" si="110">SUM(Y32:Y40)</f>
        <v>0</v>
      </c>
      <c r="Z41" s="239">
        <f t="shared" si="110"/>
        <v>0</v>
      </c>
      <c r="AA41" s="124"/>
    </row>
    <row r="42" spans="1:28">
      <c r="A42" s="124"/>
      <c r="B42" s="124"/>
      <c r="C42" s="124"/>
      <c r="D42" s="99"/>
      <c r="E42" s="99"/>
      <c r="F42" s="124"/>
      <c r="G42" s="300"/>
      <c r="H42" s="301"/>
      <c r="I42" s="302"/>
      <c r="J42" s="113"/>
      <c r="K42" s="113"/>
      <c r="L42" s="113"/>
      <c r="M42" s="98"/>
      <c r="N42" s="114"/>
      <c r="O42" s="113"/>
      <c r="P42" s="121"/>
      <c r="Q42" s="114"/>
      <c r="R42" s="114"/>
      <c r="S42" s="402"/>
      <c r="T42" s="114"/>
      <c r="U42" s="114"/>
      <c r="V42" s="119"/>
      <c r="W42" s="118"/>
      <c r="X42" s="117"/>
      <c r="Y42" s="238"/>
      <c r="Z42" s="238"/>
      <c r="AA42" s="124"/>
    </row>
    <row r="43" spans="1:28" s="74" customFormat="1">
      <c r="A43" s="89"/>
      <c r="B43" s="89"/>
      <c r="C43" s="89"/>
      <c r="D43" s="244" t="s">
        <v>593</v>
      </c>
      <c r="E43" s="90"/>
      <c r="F43" s="89"/>
      <c r="G43" s="303"/>
      <c r="H43" s="303">
        <f>H41+H37+H32+H25+H15</f>
        <v>128234941675</v>
      </c>
      <c r="I43" s="304"/>
      <c r="J43" s="87"/>
      <c r="K43" s="87"/>
      <c r="L43" s="87"/>
      <c r="M43" s="88">
        <f>M15+M42</f>
        <v>0</v>
      </c>
      <c r="N43" s="88">
        <f>N41+N37+N32+N25+N15</f>
        <v>132290780659.7092</v>
      </c>
      <c r="O43" s="86"/>
      <c r="P43" s="88">
        <f>P41+P37+P32+P25+P15</f>
        <v>132290780660</v>
      </c>
      <c r="Q43" s="88">
        <f>Q15+Q42</f>
        <v>0</v>
      </c>
      <c r="R43" s="88" t="e">
        <f t="shared" ref="R43:U43" si="111">R41+R37+R32+R25+R15</f>
        <v>#REF!</v>
      </c>
      <c r="S43" s="403">
        <f t="shared" si="111"/>
        <v>4055838985</v>
      </c>
      <c r="T43" s="88">
        <f>T41+T37+T32+T25+T15</f>
        <v>4606530119</v>
      </c>
      <c r="U43" s="88">
        <f t="shared" si="111"/>
        <v>-550691134</v>
      </c>
      <c r="V43" s="1254" t="s">
        <v>603</v>
      </c>
      <c r="W43" s="1255"/>
      <c r="X43" s="1256"/>
      <c r="Y43" s="240" t="e">
        <f>Y41+Y37+Y32+Y25+Y15</f>
        <v>#REF!</v>
      </c>
      <c r="Z43" s="240" t="e">
        <f>Z41+Z37+Z32+Z25+Z15</f>
        <v>#REF!</v>
      </c>
      <c r="AA43" s="241"/>
    </row>
    <row r="44" spans="1:28">
      <c r="F44" s="125"/>
      <c r="G44" s="305"/>
      <c r="H44" s="305" t="e">
        <f>#REF!</f>
        <v>#REF!</v>
      </c>
      <c r="I44" s="78" t="s">
        <v>594</v>
      </c>
      <c r="AA44" s="124"/>
    </row>
    <row r="45" spans="1:28" s="77" customFormat="1">
      <c r="D45" s="245"/>
      <c r="G45" s="305"/>
      <c r="H45" s="305" t="e">
        <f>H43-H44</f>
        <v>#REF!</v>
      </c>
      <c r="I45" s="76" t="s">
        <v>395</v>
      </c>
      <c r="J45" s="76"/>
      <c r="K45" s="76"/>
      <c r="L45" s="76"/>
      <c r="Q45" s="126"/>
      <c r="R45" s="76"/>
      <c r="S45" s="405"/>
      <c r="T45" s="76"/>
      <c r="U45" s="76"/>
      <c r="W45" s="104"/>
      <c r="AA45" s="242"/>
    </row>
    <row r="46" spans="1:28">
      <c r="AA46" s="124"/>
    </row>
    <row r="48" spans="1:28">
      <c r="A48" s="73"/>
      <c r="B48" s="73"/>
      <c r="C48" s="73"/>
    </row>
    <row r="49" spans="10:14">
      <c r="J49" s="318"/>
    </row>
    <row r="52" spans="10:14">
      <c r="N52" s="67"/>
    </row>
    <row r="53" spans="10:14">
      <c r="N53" s="67"/>
    </row>
    <row r="55" spans="10:14">
      <c r="K55" s="318"/>
      <c r="L55" s="318"/>
    </row>
    <row r="56" spans="10:14">
      <c r="K56" s="318"/>
      <c r="L56" s="318"/>
    </row>
  </sheetData>
  <mergeCells count="7">
    <mergeCell ref="V41:X41"/>
    <mergeCell ref="V43:X43"/>
    <mergeCell ref="G1:H1"/>
    <mergeCell ref="V25:X25"/>
    <mergeCell ref="V15:X15"/>
    <mergeCell ref="V32:X32"/>
    <mergeCell ref="V37:X37"/>
  </mergeCells>
  <phoneticPr fontId="18" type="noConversion"/>
  <hyperlinks>
    <hyperlink ref="AB26" r:id="rId1" display="https://s.cafef.vn/Lich-su-giao-dich-ABB-1.chn" xr:uid="{3F4285D7-E718-4038-849D-D70496937259}"/>
    <hyperlink ref="AB27" r:id="rId2" display="https://www.hnx.vn/vi-vn/co-phieu-etfs/du-lieu-thi-truong-uc.html" xr:uid="{55240954-6E62-4E85-8C2C-0D0555EA294E}"/>
  </hyperlinks>
  <pageMargins left="0.7" right="0.7" top="0.75" bottom="0.75" header="0.3" footer="0.3"/>
  <pageSetup scale="39" orientation="portrait" r:id="rId3"/>
  <legacyDrawing r:id="rId4"/>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
  <dimension ref="A1:AD52"/>
  <sheetViews>
    <sheetView zoomScale="85" zoomScaleNormal="85" workbookViewId="0">
      <pane ySplit="6" topLeftCell="A16" activePane="bottomLeft" state="frozen"/>
      <selection activeCell="L39" sqref="L39"/>
      <selection pane="bottomLeft" activeCell="L39" sqref="L39"/>
    </sheetView>
  </sheetViews>
  <sheetFormatPr defaultRowHeight="12.75"/>
  <cols>
    <col min="1" max="1" width="10.1640625" bestFit="1" customWidth="1"/>
    <col min="2" max="2" width="44.83203125" style="154" customWidth="1"/>
    <col min="3" max="3" width="14.6640625" bestFit="1" customWidth="1"/>
    <col min="4" max="4" width="12.83203125" bestFit="1" customWidth="1"/>
    <col min="5" max="5" width="17.5" bestFit="1" customWidth="1"/>
    <col min="6" max="7" width="16.1640625" bestFit="1" customWidth="1"/>
    <col min="8" max="8" width="13.6640625" bestFit="1" customWidth="1"/>
    <col min="9" max="9" width="13.6640625" customWidth="1"/>
    <col min="10" max="10" width="13" bestFit="1" customWidth="1"/>
    <col min="11" max="11" width="10.5" customWidth="1"/>
    <col min="12" max="12" width="9.83203125" customWidth="1"/>
    <col min="13" max="16" width="8.83203125" bestFit="1" customWidth="1"/>
    <col min="17" max="17" width="17.83203125" bestFit="1" customWidth="1"/>
    <col min="18" max="18" width="16.5" bestFit="1" customWidth="1"/>
    <col min="19" max="19" width="7" bestFit="1" customWidth="1"/>
    <col min="20" max="20" width="16.6640625" bestFit="1" customWidth="1"/>
    <col min="21" max="21" width="7" bestFit="1" customWidth="1"/>
    <col min="22" max="22" width="16.83203125" customWidth="1"/>
    <col min="23" max="23" width="20.33203125" customWidth="1"/>
    <col min="24" max="24" width="16.83203125" customWidth="1"/>
    <col min="25" max="25" width="12.83203125" customWidth="1"/>
    <col min="26" max="26" width="22" style="181" bestFit="1" customWidth="1"/>
    <col min="27" max="27" width="16.83203125" style="257" customWidth="1"/>
    <col min="28" max="28" width="38.5" customWidth="1"/>
    <col min="29" max="29" width="12" bestFit="1" customWidth="1"/>
    <col min="30" max="30" width="12.83203125" bestFit="1" customWidth="1"/>
  </cols>
  <sheetData>
    <row r="1" spans="1:30" ht="15" customHeight="1">
      <c r="A1" s="53" t="s">
        <v>605</v>
      </c>
      <c r="C1" s="139" t="e">
        <f>VKD!G2</f>
        <v>#REF!</v>
      </c>
    </row>
    <row r="2" spans="1:30" s="154" customFormat="1" ht="25.5" customHeight="1">
      <c r="A2" s="153"/>
      <c r="B2" s="153"/>
      <c r="C2" s="153"/>
      <c r="D2" s="153"/>
      <c r="E2" s="153"/>
      <c r="F2" s="153"/>
      <c r="G2" s="153"/>
      <c r="H2" s="153"/>
      <c r="I2" s="153"/>
      <c r="J2" s="153"/>
      <c r="K2" s="153"/>
      <c r="L2" s="153"/>
      <c r="M2" s="1262" t="s">
        <v>609</v>
      </c>
      <c r="N2" s="1262"/>
      <c r="O2" s="1262"/>
      <c r="P2" s="1262"/>
      <c r="Q2" s="1262"/>
      <c r="R2" s="1262"/>
      <c r="S2" s="1261" t="s">
        <v>608</v>
      </c>
      <c r="T2" s="1261"/>
      <c r="U2" s="1261"/>
      <c r="V2" s="1261"/>
      <c r="W2" s="157" t="s">
        <v>615</v>
      </c>
      <c r="X2" s="159" t="s">
        <v>617</v>
      </c>
      <c r="Y2" s="159" t="s">
        <v>640</v>
      </c>
      <c r="Z2" s="261"/>
      <c r="AA2" s="258"/>
    </row>
    <row r="3" spans="1:30" s="154" customFormat="1" ht="25.5" customHeight="1">
      <c r="A3" s="153"/>
      <c r="B3" s="171" t="s">
        <v>663</v>
      </c>
      <c r="C3" s="153"/>
      <c r="D3" s="153"/>
      <c r="E3" s="153"/>
      <c r="F3" s="153"/>
      <c r="G3" s="153"/>
      <c r="H3" s="153"/>
      <c r="I3" s="153"/>
      <c r="J3" s="153"/>
      <c r="K3" s="153"/>
      <c r="L3" s="153"/>
      <c r="M3" s="173">
        <f t="shared" ref="M3:V3" si="0">M19+M33+M42+M52</f>
        <v>0</v>
      </c>
      <c r="N3" s="173">
        <f t="shared" si="0"/>
        <v>0</v>
      </c>
      <c r="O3" s="173">
        <f t="shared" si="0"/>
        <v>0</v>
      </c>
      <c r="P3" s="173">
        <f t="shared" si="0"/>
        <v>0</v>
      </c>
      <c r="Q3" s="173" t="e">
        <f t="shared" si="0"/>
        <v>#REF!</v>
      </c>
      <c r="R3" s="173" t="e">
        <f t="shared" si="0"/>
        <v>#REF!</v>
      </c>
      <c r="S3" s="174" t="e">
        <f t="shared" si="0"/>
        <v>#REF!</v>
      </c>
      <c r="T3" s="174" t="e">
        <f t="shared" si="0"/>
        <v>#REF!</v>
      </c>
      <c r="U3" s="174" t="e">
        <f t="shared" si="0"/>
        <v>#REF!</v>
      </c>
      <c r="V3" s="174" t="e">
        <f t="shared" si="0"/>
        <v>#REF!</v>
      </c>
      <c r="W3" s="178" t="e">
        <f>W52+W42+W33+W19</f>
        <v>#REF!</v>
      </c>
      <c r="X3" s="159"/>
      <c r="Y3" s="159"/>
      <c r="Z3" s="1260" t="e">
        <f>SUM(M3:W3)-'CDKT 2025'!D12-'CDKT 2025'!D22-'CDKT 2025'!D24-'CDKT 2025'!D25-'CDKT 2025'!D26-'CDKT 2025'!D33-'CDKT 2025'!D34-'CDKT 2025'!D35-'CDKT 2025'!D36</f>
        <v>#REF!</v>
      </c>
      <c r="AA3" s="1259" t="s">
        <v>395</v>
      </c>
      <c r="AB3" s="265" t="s">
        <v>698</v>
      </c>
    </row>
    <row r="4" spans="1:30" s="172" customFormat="1" ht="25.5" customHeight="1">
      <c r="A4" s="171"/>
      <c r="B4" s="175" t="s">
        <v>639</v>
      </c>
      <c r="C4" s="171"/>
      <c r="D4" s="171"/>
      <c r="E4" s="171"/>
      <c r="F4" s="171"/>
      <c r="G4" s="171"/>
      <c r="H4" s="171"/>
      <c r="I4" s="171"/>
      <c r="J4" s="171"/>
      <c r="K4" s="171"/>
      <c r="L4" s="171"/>
      <c r="M4" s="173">
        <f>(M19+M33+M42+M52)*M6</f>
        <v>0</v>
      </c>
      <c r="N4" s="173">
        <f>(N19+N33+N42+N52)*N6</f>
        <v>0</v>
      </c>
      <c r="O4" s="173">
        <f>(O19+O33+O42+O52)*O6</f>
        <v>0</v>
      </c>
      <c r="P4" s="173">
        <f>(P19+P33+P42+P52)*P6</f>
        <v>0</v>
      </c>
      <c r="Q4" s="173" t="e">
        <f>ROUND((Q19+Q33+Q42+Q52)*Q6,0)</f>
        <v>#REF!</v>
      </c>
      <c r="R4" s="173" t="e">
        <f>ROUND((R19+R33+R42+R52)*R6,0)</f>
        <v>#REF!</v>
      </c>
      <c r="S4" s="174" t="e">
        <f>(S19+S33+S42+S52)*S6</f>
        <v>#REF!</v>
      </c>
      <c r="T4" s="174" t="e">
        <f>(T19+T33+T42+T52)*T6</f>
        <v>#REF!</v>
      </c>
      <c r="U4" s="174" t="e">
        <f>(U19+U33+U42+U52)*U6</f>
        <v>#REF!</v>
      </c>
      <c r="V4" s="174" t="e">
        <f>(V19+V33+V42+V52)*V6</f>
        <v>#REF!</v>
      </c>
      <c r="W4" s="178" t="e">
        <f>W19+W33+W52+W42</f>
        <v>#REF!</v>
      </c>
      <c r="X4" s="159"/>
      <c r="Y4" s="179">
        <f>Y19+Y33+Y42+Y52</f>
        <v>0</v>
      </c>
      <c r="Z4" s="1260"/>
      <c r="AA4" s="1259"/>
      <c r="AD4" s="264"/>
    </row>
    <row r="5" spans="1:30" ht="18" customHeight="1">
      <c r="A5" s="54"/>
      <c r="B5" s="1258" t="s">
        <v>442</v>
      </c>
      <c r="C5" s="1258"/>
      <c r="D5" s="1258"/>
      <c r="E5" s="1258"/>
      <c r="F5" s="1258"/>
      <c r="G5" s="58"/>
      <c r="H5" s="58"/>
      <c r="I5" s="58"/>
      <c r="J5" s="170"/>
      <c r="K5" s="170"/>
      <c r="L5" s="170"/>
      <c r="M5" s="162"/>
      <c r="N5" s="162"/>
      <c r="O5" s="162"/>
      <c r="P5" s="162"/>
      <c r="Q5" s="162"/>
      <c r="R5" s="162"/>
      <c r="S5" s="152"/>
      <c r="T5" s="152"/>
      <c r="U5" s="152"/>
      <c r="V5" s="152"/>
      <c r="W5" s="158"/>
      <c r="X5" s="160">
        <f>'CDKT 2025'!D105</f>
        <v>203276500184</v>
      </c>
      <c r="Y5" s="160"/>
    </row>
    <row r="6" spans="1:30" ht="45" customHeight="1">
      <c r="A6" s="55" t="s">
        <v>425</v>
      </c>
      <c r="B6" s="55" t="s">
        <v>426</v>
      </c>
      <c r="C6" s="56" t="s">
        <v>427</v>
      </c>
      <c r="D6" s="56" t="s">
        <v>428</v>
      </c>
      <c r="E6" s="56" t="s">
        <v>396</v>
      </c>
      <c r="F6" s="56" t="s">
        <v>397</v>
      </c>
      <c r="G6" s="56" t="s">
        <v>429</v>
      </c>
      <c r="H6" s="56" t="s">
        <v>430</v>
      </c>
      <c r="I6" s="252" t="s">
        <v>668</v>
      </c>
      <c r="J6" s="56" t="s">
        <v>606</v>
      </c>
      <c r="K6" s="56" t="s">
        <v>604</v>
      </c>
      <c r="L6" s="56" t="s">
        <v>610</v>
      </c>
      <c r="M6" s="142">
        <v>0</v>
      </c>
      <c r="N6" s="142">
        <v>8.0000000000000002E-3</v>
      </c>
      <c r="O6" s="142">
        <v>3.2000000000000001E-2</v>
      </c>
      <c r="P6" s="142">
        <v>4.8000000000000001E-2</v>
      </c>
      <c r="Q6" s="142">
        <v>0.06</v>
      </c>
      <c r="R6" s="142">
        <v>0.08</v>
      </c>
      <c r="S6" s="141">
        <v>0.16</v>
      </c>
      <c r="T6" s="141">
        <v>0.32</v>
      </c>
      <c r="U6" s="141">
        <v>0.48</v>
      </c>
      <c r="V6" s="141">
        <v>1</v>
      </c>
      <c r="W6" s="155"/>
      <c r="X6" s="155"/>
      <c r="Y6" s="155"/>
    </row>
    <row r="7" spans="1:30">
      <c r="A7" s="250" t="s">
        <v>435</v>
      </c>
      <c r="B7" s="250" t="s">
        <v>436</v>
      </c>
      <c r="C7" s="251">
        <v>1708684552</v>
      </c>
      <c r="D7" s="251">
        <v>0</v>
      </c>
      <c r="E7" s="251">
        <v>899797993</v>
      </c>
      <c r="F7" s="251">
        <v>783684552</v>
      </c>
      <c r="G7" s="251">
        <v>1824797993</v>
      </c>
      <c r="H7" s="145">
        <v>0</v>
      </c>
      <c r="I7" s="145"/>
      <c r="J7" s="146"/>
      <c r="K7" s="147"/>
      <c r="L7" s="147" t="str">
        <f>IFERROR(VLOOKUP(A7,MãĐT!$A$2:$C$26,3,0),"")</f>
        <v/>
      </c>
      <c r="M7" s="147"/>
      <c r="N7" s="147"/>
      <c r="O7" s="147"/>
      <c r="P7" s="147"/>
      <c r="Q7" s="147">
        <f>IF(AND(L7="TC",K7&lt;=0,$K7&gt;-89),G7,0)</f>
        <v>0</v>
      </c>
      <c r="R7" s="147">
        <f>IF(AND(L7="K",K7&lt;=0,K7&gt;-89),G7,0)</f>
        <v>0</v>
      </c>
      <c r="S7" s="147">
        <f>IF(AND(K7&gt;0,K7&lt;=15),G7,0)</f>
        <v>0</v>
      </c>
      <c r="T7" s="147">
        <f>IF(AND(K7&gt;=16,K7&lt;=30),G7,0)</f>
        <v>0</v>
      </c>
      <c r="U7" s="147">
        <f>IF(AND(K7&gt;=31,K7&lt;=60),G7,0)</f>
        <v>0</v>
      </c>
      <c r="V7" s="147">
        <f>IF(AND(K7&gt;60),G7,0)</f>
        <v>0</v>
      </c>
      <c r="W7" s="156">
        <f>IF(K7&lt;=-90,G7,0)</f>
        <v>0</v>
      </c>
      <c r="X7" s="161">
        <f t="shared" ref="X7:X18" si="1">IF(L7&lt;&gt;"",G7/$X$5,0)</f>
        <v>0</v>
      </c>
      <c r="Y7" s="156">
        <f>IF(AND(X7&gt;10%,X7&lt;=15%),10%,IF(AND(X7&gt;15%,X7&lt;=25%),20%,IF(X7&gt;25%,30%,0)))</f>
        <v>0</v>
      </c>
      <c r="Z7" s="262"/>
      <c r="AA7" s="259"/>
    </row>
    <row r="8" spans="1:30">
      <c r="A8" s="246" t="s">
        <v>455</v>
      </c>
      <c r="B8" s="246" t="s">
        <v>456</v>
      </c>
      <c r="C8" s="247">
        <v>783684552</v>
      </c>
      <c r="D8" s="247">
        <v>0</v>
      </c>
      <c r="E8" s="247">
        <v>899797993</v>
      </c>
      <c r="F8" s="247">
        <v>783684552</v>
      </c>
      <c r="G8" s="247">
        <v>899797993</v>
      </c>
      <c r="H8" s="129">
        <v>0</v>
      </c>
      <c r="I8" s="129">
        <f>E8-G8</f>
        <v>0</v>
      </c>
      <c r="J8" s="469">
        <v>44377</v>
      </c>
      <c r="K8" s="147" t="e">
        <f t="shared" ref="K8:K19" si="2">IF(AND(J8&lt;&gt;"KXD",J8&lt;&gt;"",G8&lt;&gt;0),$C$1-J8,0)</f>
        <v>#REF!</v>
      </c>
      <c r="L8" s="147" t="str">
        <f>IFERROR(VLOOKUP(A8,MãĐT!$A$2:$C$26,3,0),"")</f>
        <v>TC</v>
      </c>
      <c r="M8" s="147"/>
      <c r="N8" s="147"/>
      <c r="O8" s="147"/>
      <c r="P8" s="147"/>
      <c r="Q8" s="147" t="e">
        <f t="shared" ref="Q8:Q18" si="3">IF(AND(L8="TC",K8&lt;=0,$K8&gt;-89),G8,0)</f>
        <v>#REF!</v>
      </c>
      <c r="R8" s="147" t="e">
        <f t="shared" ref="R8:R18" si="4">IF(AND(L8="K",K8&lt;=0,K8&gt;-89),G8,0)</f>
        <v>#REF!</v>
      </c>
      <c r="S8" s="147" t="e">
        <f t="shared" ref="S8:S18" si="5">IF(AND(K8&gt;0,K8&lt;=15),G8,0)</f>
        <v>#REF!</v>
      </c>
      <c r="T8" s="147" t="e">
        <f t="shared" ref="T8:T18" si="6">IF(AND(K8&gt;=16,K8&lt;=30),G8,0)</f>
        <v>#REF!</v>
      </c>
      <c r="U8" s="147" t="e">
        <f t="shared" ref="U8:U18" si="7">IF(AND(K8&gt;=31,K8&lt;=60),G8,0)</f>
        <v>#REF!</v>
      </c>
      <c r="V8" s="147" t="e">
        <f t="shared" ref="V8:V18" si="8">IF(AND(K8&gt;60),G8,0)</f>
        <v>#REF!</v>
      </c>
      <c r="W8" s="156" t="e">
        <f t="shared" ref="W8:W41" si="9">IF(K8&lt;=-90,G8,0)</f>
        <v>#REF!</v>
      </c>
      <c r="X8" s="161">
        <f t="shared" si="1"/>
        <v>4.4264732627014381E-3</v>
      </c>
      <c r="Y8" s="156">
        <f t="shared" ref="Y8:Y42" si="10">IF(AND(X8&gt;10%,X8&lt;=15%),10%,IF(AND(X8&gt;15%,X8&lt;=25%),20%,IF(X8&gt;25%,30%,0)))</f>
        <v>0</v>
      </c>
      <c r="Z8" s="262"/>
      <c r="AA8" s="259"/>
    </row>
    <row r="9" spans="1:30">
      <c r="A9" s="246" t="s">
        <v>423</v>
      </c>
      <c r="B9" s="246" t="s">
        <v>451</v>
      </c>
      <c r="C9" s="247">
        <v>300000000</v>
      </c>
      <c r="D9" s="247">
        <v>0</v>
      </c>
      <c r="E9" s="247">
        <v>0</v>
      </c>
      <c r="F9" s="247">
        <v>0</v>
      </c>
      <c r="G9" s="247">
        <v>300000000</v>
      </c>
      <c r="H9" s="149">
        <v>0</v>
      </c>
      <c r="I9" s="129"/>
      <c r="J9" s="150">
        <v>43982</v>
      </c>
      <c r="K9" s="147" t="e">
        <f t="shared" si="2"/>
        <v>#REF!</v>
      </c>
      <c r="L9" s="147" t="str">
        <f>IFERROR(VLOOKUP(A9,MãĐT!$A$2:$C$26,3,0),"")</f>
        <v>K</v>
      </c>
      <c r="M9" s="147"/>
      <c r="N9" s="147"/>
      <c r="O9" s="147"/>
      <c r="P9" s="147"/>
      <c r="Q9" s="147" t="e">
        <f t="shared" si="3"/>
        <v>#REF!</v>
      </c>
      <c r="R9" s="147" t="e">
        <f t="shared" si="4"/>
        <v>#REF!</v>
      </c>
      <c r="S9" s="147" t="e">
        <f t="shared" si="5"/>
        <v>#REF!</v>
      </c>
      <c r="T9" s="147" t="e">
        <f t="shared" si="6"/>
        <v>#REF!</v>
      </c>
      <c r="U9" s="147" t="e">
        <f t="shared" si="7"/>
        <v>#REF!</v>
      </c>
      <c r="V9" s="147" t="e">
        <f>IF(AND(K9&gt;60),G9,0)</f>
        <v>#REF!</v>
      </c>
      <c r="W9" s="156" t="e">
        <f t="shared" si="9"/>
        <v>#REF!</v>
      </c>
      <c r="X9" s="161">
        <f t="shared" si="1"/>
        <v>1.4758223391707782E-3</v>
      </c>
      <c r="Y9" s="156">
        <f t="shared" si="10"/>
        <v>0</v>
      </c>
      <c r="Z9" s="262"/>
      <c r="AA9" s="259"/>
    </row>
    <row r="10" spans="1:30">
      <c r="A10" s="246" t="s">
        <v>437</v>
      </c>
      <c r="B10" s="246" t="s">
        <v>452</v>
      </c>
      <c r="C10" s="247">
        <v>625000000</v>
      </c>
      <c r="D10" s="247">
        <v>0</v>
      </c>
      <c r="E10" s="247">
        <v>0</v>
      </c>
      <c r="F10" s="247">
        <v>0</v>
      </c>
      <c r="G10" s="247">
        <v>625000000</v>
      </c>
      <c r="H10" s="149">
        <v>0</v>
      </c>
      <c r="I10" s="129"/>
      <c r="J10" s="150">
        <v>43616</v>
      </c>
      <c r="K10" s="147" t="e">
        <f t="shared" si="2"/>
        <v>#REF!</v>
      </c>
      <c r="L10" s="147" t="str">
        <f>IFERROR(VLOOKUP(A10,MãĐT!$A$2:$C$26,3,0),"")</f>
        <v>K</v>
      </c>
      <c r="M10" s="147"/>
      <c r="N10" s="147"/>
      <c r="O10" s="147"/>
      <c r="P10" s="147"/>
      <c r="Q10" s="147" t="e">
        <f t="shared" si="3"/>
        <v>#REF!</v>
      </c>
      <c r="R10" s="147" t="e">
        <f t="shared" si="4"/>
        <v>#REF!</v>
      </c>
      <c r="S10" s="147" t="e">
        <f t="shared" si="5"/>
        <v>#REF!</v>
      </c>
      <c r="T10" s="147" t="e">
        <f t="shared" si="6"/>
        <v>#REF!</v>
      </c>
      <c r="U10" s="147" t="e">
        <f t="shared" si="7"/>
        <v>#REF!</v>
      </c>
      <c r="V10" s="147" t="e">
        <f>IF(AND(K10&gt;60),G10,0)</f>
        <v>#REF!</v>
      </c>
      <c r="W10" s="156" t="e">
        <f t="shared" si="9"/>
        <v>#REF!</v>
      </c>
      <c r="X10" s="161">
        <f t="shared" si="1"/>
        <v>3.0746298732724545E-3</v>
      </c>
      <c r="Y10" s="156">
        <f t="shared" si="10"/>
        <v>0</v>
      </c>
      <c r="Z10" s="262"/>
      <c r="AA10" s="259"/>
    </row>
    <row r="11" spans="1:30">
      <c r="A11" s="250" t="s">
        <v>431</v>
      </c>
      <c r="B11" s="250" t="s">
        <v>448</v>
      </c>
      <c r="C11" s="251">
        <v>683890906</v>
      </c>
      <c r="D11" s="251">
        <v>0</v>
      </c>
      <c r="E11" s="251">
        <v>127519267</v>
      </c>
      <c r="F11" s="251">
        <v>0</v>
      </c>
      <c r="G11" s="251">
        <v>811410173</v>
      </c>
      <c r="H11" s="145">
        <v>0</v>
      </c>
      <c r="I11" s="129"/>
      <c r="J11" s="146"/>
      <c r="K11" s="147">
        <f t="shared" si="2"/>
        <v>0</v>
      </c>
      <c r="L11" s="147" t="str">
        <f>IFERROR(VLOOKUP(A11,MãĐT!$A$2:$C$26,3,0),"")</f>
        <v/>
      </c>
      <c r="M11" s="147"/>
      <c r="N11" s="147"/>
      <c r="O11" s="147"/>
      <c r="P11" s="147"/>
      <c r="Q11" s="147">
        <f t="shared" si="3"/>
        <v>0</v>
      </c>
      <c r="R11" s="147">
        <f t="shared" si="4"/>
        <v>0</v>
      </c>
      <c r="S11" s="147">
        <f t="shared" si="5"/>
        <v>0</v>
      </c>
      <c r="T11" s="147">
        <f t="shared" si="6"/>
        <v>0</v>
      </c>
      <c r="U11" s="147">
        <f t="shared" si="7"/>
        <v>0</v>
      </c>
      <c r="V11" s="147">
        <f t="shared" si="8"/>
        <v>0</v>
      </c>
      <c r="W11" s="156">
        <f t="shared" si="9"/>
        <v>0</v>
      </c>
      <c r="X11" s="161">
        <f t="shared" si="1"/>
        <v>0</v>
      </c>
      <c r="Y11" s="156">
        <f t="shared" si="10"/>
        <v>0</v>
      </c>
      <c r="Z11" s="262"/>
      <c r="AA11" s="259"/>
    </row>
    <row r="12" spans="1:30">
      <c r="A12" s="246" t="s">
        <v>422</v>
      </c>
      <c r="B12" s="246" t="s">
        <v>449</v>
      </c>
      <c r="C12" s="247">
        <v>415296865</v>
      </c>
      <c r="D12" s="247">
        <v>0</v>
      </c>
      <c r="E12" s="247">
        <v>50837945</v>
      </c>
      <c r="F12" s="247">
        <v>0</v>
      </c>
      <c r="G12" s="247">
        <v>466134810</v>
      </c>
      <c r="H12" s="129">
        <v>0</v>
      </c>
      <c r="I12" s="129"/>
      <c r="J12" s="148" t="s">
        <v>607</v>
      </c>
      <c r="K12" s="147">
        <f t="shared" si="2"/>
        <v>0</v>
      </c>
      <c r="L12" s="147" t="str">
        <f>IFERROR(VLOOKUP(A12,MãĐT!$A$2:$C$26,3,0),"")</f>
        <v>K</v>
      </c>
      <c r="M12" s="147"/>
      <c r="N12" s="147"/>
      <c r="O12" s="147"/>
      <c r="P12" s="147"/>
      <c r="Q12" s="147">
        <f t="shared" si="3"/>
        <v>0</v>
      </c>
      <c r="R12" s="147">
        <f t="shared" si="4"/>
        <v>466134810</v>
      </c>
      <c r="S12" s="147">
        <f t="shared" si="5"/>
        <v>0</v>
      </c>
      <c r="T12" s="147">
        <f t="shared" si="6"/>
        <v>0</v>
      </c>
      <c r="U12" s="147">
        <f t="shared" si="7"/>
        <v>0</v>
      </c>
      <c r="V12" s="147">
        <f t="shared" si="8"/>
        <v>0</v>
      </c>
      <c r="W12" s="156">
        <f t="shared" si="9"/>
        <v>0</v>
      </c>
      <c r="X12" s="161">
        <f t="shared" si="1"/>
        <v>2.2931072188770874E-3</v>
      </c>
      <c r="Y12" s="156">
        <f t="shared" si="10"/>
        <v>0</v>
      </c>
      <c r="Z12" s="262"/>
      <c r="AA12" s="259"/>
    </row>
    <row r="13" spans="1:30">
      <c r="A13" s="246" t="s">
        <v>421</v>
      </c>
      <c r="B13" s="246" t="s">
        <v>450</v>
      </c>
      <c r="C13" s="247">
        <v>268594041</v>
      </c>
      <c r="D13" s="247">
        <v>0</v>
      </c>
      <c r="E13" s="247">
        <v>76681322</v>
      </c>
      <c r="F13" s="247">
        <v>0</v>
      </c>
      <c r="G13" s="247">
        <v>345275363</v>
      </c>
      <c r="H13" s="145">
        <v>0</v>
      </c>
      <c r="I13" s="129"/>
      <c r="J13" s="148" t="s">
        <v>607</v>
      </c>
      <c r="K13" s="147">
        <f t="shared" si="2"/>
        <v>0</v>
      </c>
      <c r="L13" s="147" t="str">
        <f>IFERROR(VLOOKUP(A13,MãĐT!$A$2:$C$26,3,0),"")</f>
        <v>K</v>
      </c>
      <c r="M13" s="147"/>
      <c r="N13" s="147"/>
      <c r="O13" s="147"/>
      <c r="P13" s="147"/>
      <c r="Q13" s="147">
        <f t="shared" si="3"/>
        <v>0</v>
      </c>
      <c r="R13" s="147">
        <f t="shared" si="4"/>
        <v>345275363</v>
      </c>
      <c r="S13" s="147">
        <f t="shared" si="5"/>
        <v>0</v>
      </c>
      <c r="T13" s="147">
        <f t="shared" si="6"/>
        <v>0</v>
      </c>
      <c r="U13" s="147">
        <f t="shared" si="7"/>
        <v>0</v>
      </c>
      <c r="V13" s="147">
        <f t="shared" si="8"/>
        <v>0</v>
      </c>
      <c r="W13" s="156">
        <f t="shared" si="9"/>
        <v>0</v>
      </c>
      <c r="X13" s="161">
        <f t="shared" si="1"/>
        <v>1.6985503129356651E-3</v>
      </c>
      <c r="Y13" s="156">
        <f t="shared" si="10"/>
        <v>0</v>
      </c>
      <c r="Z13" s="262"/>
      <c r="AA13" s="259"/>
    </row>
    <row r="14" spans="1:30">
      <c r="A14" s="250" t="s">
        <v>433</v>
      </c>
      <c r="B14" s="250" t="s">
        <v>434</v>
      </c>
      <c r="C14" s="251">
        <v>1295799332</v>
      </c>
      <c r="D14" s="251">
        <v>0</v>
      </c>
      <c r="E14" s="251">
        <v>1208803804</v>
      </c>
      <c r="F14" s="251">
        <v>1295799332</v>
      </c>
      <c r="G14" s="251">
        <v>1208803804</v>
      </c>
      <c r="H14" s="145">
        <v>0</v>
      </c>
      <c r="I14" s="129">
        <f t="shared" ref="I14" si="11">E14-G14</f>
        <v>0</v>
      </c>
      <c r="J14" s="146"/>
      <c r="K14" s="147">
        <f t="shared" si="2"/>
        <v>0</v>
      </c>
      <c r="L14" s="147" t="str">
        <f>IFERROR(VLOOKUP(A14,MãĐT!$A$2:$C$26,3,0),"")</f>
        <v/>
      </c>
      <c r="M14" s="147"/>
      <c r="N14" s="147"/>
      <c r="O14" s="147"/>
      <c r="P14" s="147"/>
      <c r="Q14" s="147">
        <f t="shared" si="3"/>
        <v>0</v>
      </c>
      <c r="R14" s="147">
        <f t="shared" si="4"/>
        <v>0</v>
      </c>
      <c r="S14" s="147">
        <f t="shared" si="5"/>
        <v>0</v>
      </c>
      <c r="T14" s="147">
        <f t="shared" si="6"/>
        <v>0</v>
      </c>
      <c r="U14" s="147">
        <f t="shared" si="7"/>
        <v>0</v>
      </c>
      <c r="V14" s="147">
        <f t="shared" si="8"/>
        <v>0</v>
      </c>
      <c r="W14" s="156">
        <f t="shared" si="9"/>
        <v>0</v>
      </c>
      <c r="X14" s="161">
        <f t="shared" si="1"/>
        <v>0</v>
      </c>
      <c r="Y14" s="156">
        <f t="shared" si="10"/>
        <v>0</v>
      </c>
      <c r="Z14" s="262"/>
      <c r="AA14" s="259"/>
    </row>
    <row r="15" spans="1:30">
      <c r="A15" s="246" t="s">
        <v>420</v>
      </c>
      <c r="B15" s="246" t="s">
        <v>447</v>
      </c>
      <c r="C15" s="247">
        <v>1295799332</v>
      </c>
      <c r="D15" s="247">
        <v>0</v>
      </c>
      <c r="E15" s="247">
        <v>1208803804</v>
      </c>
      <c r="F15" s="247">
        <v>1295799332</v>
      </c>
      <c r="G15" s="247">
        <v>1208803804</v>
      </c>
      <c r="H15" s="129">
        <v>0</v>
      </c>
      <c r="I15" s="129">
        <f>E15-G15</f>
        <v>0</v>
      </c>
      <c r="J15" s="469">
        <v>44377</v>
      </c>
      <c r="K15" s="147" t="e">
        <f t="shared" si="2"/>
        <v>#REF!</v>
      </c>
      <c r="L15" s="147" t="str">
        <f>IFERROR(VLOOKUP(A15,MãĐT!$A$2:$C$26,3,0),"")</f>
        <v>TC</v>
      </c>
      <c r="M15" s="147"/>
      <c r="N15" s="147"/>
      <c r="O15" s="147"/>
      <c r="P15" s="147"/>
      <c r="Q15" s="147" t="e">
        <f t="shared" si="3"/>
        <v>#REF!</v>
      </c>
      <c r="R15" s="147" t="e">
        <f t="shared" si="4"/>
        <v>#REF!</v>
      </c>
      <c r="S15" s="147" t="e">
        <f t="shared" si="5"/>
        <v>#REF!</v>
      </c>
      <c r="T15" s="147" t="e">
        <f t="shared" si="6"/>
        <v>#REF!</v>
      </c>
      <c r="U15" s="147" t="e">
        <f t="shared" si="7"/>
        <v>#REF!</v>
      </c>
      <c r="V15" s="147" t="e">
        <f t="shared" si="8"/>
        <v>#REF!</v>
      </c>
      <c r="W15" s="156" t="e">
        <f t="shared" si="9"/>
        <v>#REF!</v>
      </c>
      <c r="X15" s="161">
        <f t="shared" si="1"/>
        <v>5.9465988587260495E-3</v>
      </c>
      <c r="Y15" s="156">
        <f t="shared" si="10"/>
        <v>0</v>
      </c>
      <c r="Z15" s="262"/>
      <c r="AA15" s="259"/>
    </row>
    <row r="16" spans="1:30">
      <c r="A16" s="250" t="s">
        <v>120</v>
      </c>
      <c r="B16" s="250"/>
      <c r="C16" s="251"/>
      <c r="D16" s="251"/>
      <c r="E16" s="251"/>
      <c r="F16" s="251"/>
      <c r="G16" s="251"/>
      <c r="H16" s="129"/>
      <c r="I16" s="129"/>
      <c r="J16" s="148"/>
      <c r="K16" s="147">
        <f t="shared" si="2"/>
        <v>0</v>
      </c>
      <c r="L16" s="147" t="str">
        <f>IFERROR(VLOOKUP(A16,MãĐT!$A$2:$C$26,3,0),"")</f>
        <v/>
      </c>
      <c r="M16" s="147"/>
      <c r="N16" s="147"/>
      <c r="O16" s="147"/>
      <c r="P16" s="147"/>
      <c r="Q16" s="147">
        <f t="shared" si="3"/>
        <v>0</v>
      </c>
      <c r="R16" s="147">
        <f t="shared" si="4"/>
        <v>0</v>
      </c>
      <c r="S16" s="147">
        <f t="shared" si="5"/>
        <v>0</v>
      </c>
      <c r="T16" s="147">
        <f t="shared" si="6"/>
        <v>0</v>
      </c>
      <c r="U16" s="147">
        <f t="shared" si="7"/>
        <v>0</v>
      </c>
      <c r="V16" s="147">
        <f t="shared" si="8"/>
        <v>0</v>
      </c>
      <c r="W16" s="156">
        <f t="shared" si="9"/>
        <v>0</v>
      </c>
      <c r="X16" s="161">
        <f t="shared" si="1"/>
        <v>0</v>
      </c>
      <c r="Y16" s="156">
        <f t="shared" si="10"/>
        <v>0</v>
      </c>
      <c r="Z16" s="262"/>
      <c r="AA16" s="259"/>
    </row>
    <row r="17" spans="1:27">
      <c r="A17" s="143"/>
      <c r="B17" s="109"/>
      <c r="C17" s="129"/>
      <c r="D17" s="129"/>
      <c r="E17" s="129"/>
      <c r="F17" s="129"/>
      <c r="G17" s="129"/>
      <c r="H17" s="129"/>
      <c r="I17" s="129"/>
      <c r="J17" s="148"/>
      <c r="K17" s="147">
        <f t="shared" si="2"/>
        <v>0</v>
      </c>
      <c r="L17" s="147" t="str">
        <f>IFERROR(VLOOKUP(A17,MãĐT!$A$2:$C$26,3,0),"")</f>
        <v/>
      </c>
      <c r="M17" s="147"/>
      <c r="N17" s="147"/>
      <c r="O17" s="147"/>
      <c r="P17" s="147"/>
      <c r="Q17" s="147">
        <f t="shared" si="3"/>
        <v>0</v>
      </c>
      <c r="R17" s="147">
        <f t="shared" si="4"/>
        <v>0</v>
      </c>
      <c r="S17" s="147">
        <f t="shared" si="5"/>
        <v>0</v>
      </c>
      <c r="T17" s="147">
        <f t="shared" si="6"/>
        <v>0</v>
      </c>
      <c r="U17" s="147">
        <f t="shared" si="7"/>
        <v>0</v>
      </c>
      <c r="V17" s="147">
        <f t="shared" si="8"/>
        <v>0</v>
      </c>
      <c r="W17" s="156">
        <f t="shared" si="9"/>
        <v>0</v>
      </c>
      <c r="X17" s="161">
        <f t="shared" si="1"/>
        <v>0</v>
      </c>
      <c r="Y17" s="156">
        <f t="shared" si="10"/>
        <v>0</v>
      </c>
      <c r="Z17" s="262"/>
      <c r="AA17" s="259"/>
    </row>
    <row r="18" spans="1:27">
      <c r="A18" s="143"/>
      <c r="B18" s="109"/>
      <c r="C18" s="129"/>
      <c r="D18" s="129"/>
      <c r="E18" s="129"/>
      <c r="F18" s="129"/>
      <c r="G18" s="129"/>
      <c r="H18" s="129"/>
      <c r="I18" s="129"/>
      <c r="J18" s="148"/>
      <c r="K18" s="147">
        <f t="shared" si="2"/>
        <v>0</v>
      </c>
      <c r="L18" s="147" t="str">
        <f>IFERROR(VLOOKUP(A18,MãĐT!$A$2:$C$26,3,0),"")</f>
        <v/>
      </c>
      <c r="M18" s="147"/>
      <c r="N18" s="147"/>
      <c r="O18" s="147"/>
      <c r="P18" s="147"/>
      <c r="Q18" s="147">
        <f t="shared" si="3"/>
        <v>0</v>
      </c>
      <c r="R18" s="147">
        <f t="shared" si="4"/>
        <v>0</v>
      </c>
      <c r="S18" s="147">
        <f t="shared" si="5"/>
        <v>0</v>
      </c>
      <c r="T18" s="147">
        <f t="shared" si="6"/>
        <v>0</v>
      </c>
      <c r="U18" s="147">
        <f t="shared" si="7"/>
        <v>0</v>
      </c>
      <c r="V18" s="147">
        <f t="shared" si="8"/>
        <v>0</v>
      </c>
      <c r="W18" s="156">
        <f t="shared" si="9"/>
        <v>0</v>
      </c>
      <c r="X18" s="161">
        <f t="shared" si="1"/>
        <v>0</v>
      </c>
      <c r="Y18" s="156">
        <f t="shared" si="10"/>
        <v>0</v>
      </c>
      <c r="Z18" s="262"/>
      <c r="AA18" s="259"/>
    </row>
    <row r="19" spans="1:27">
      <c r="A19" s="144" t="s">
        <v>120</v>
      </c>
      <c r="B19" s="177" t="s">
        <v>443</v>
      </c>
      <c r="C19" s="151">
        <v>3688374790</v>
      </c>
      <c r="D19" s="151">
        <v>0</v>
      </c>
      <c r="E19" s="151">
        <v>2236121064</v>
      </c>
      <c r="F19" s="151">
        <v>2079483884</v>
      </c>
      <c r="G19" s="151">
        <v>3845011970</v>
      </c>
      <c r="H19" s="151">
        <v>0</v>
      </c>
      <c r="I19" s="151"/>
      <c r="J19" s="163"/>
      <c r="K19" s="169">
        <f t="shared" si="2"/>
        <v>0</v>
      </c>
      <c r="L19" s="169" t="str">
        <f>IFERROR(VLOOKUP(A19,MãĐT!$A$2:$C$26,3,0),"")</f>
        <v/>
      </c>
      <c r="M19" s="169">
        <f>SUM(M7:M18)</f>
        <v>0</v>
      </c>
      <c r="N19" s="169">
        <f t="shared" ref="N19:W19" si="12">SUM(N7:N18)</f>
        <v>0</v>
      </c>
      <c r="O19" s="169">
        <f t="shared" si="12"/>
        <v>0</v>
      </c>
      <c r="P19" s="169">
        <f t="shared" si="12"/>
        <v>0</v>
      </c>
      <c r="Q19" s="169" t="e">
        <f>SUM(Q7:Q18)</f>
        <v>#REF!</v>
      </c>
      <c r="R19" s="169" t="e">
        <f t="shared" si="12"/>
        <v>#REF!</v>
      </c>
      <c r="S19" s="169" t="e">
        <f t="shared" si="12"/>
        <v>#REF!</v>
      </c>
      <c r="T19" s="169" t="e">
        <f t="shared" si="12"/>
        <v>#REF!</v>
      </c>
      <c r="U19" s="169" t="e">
        <f t="shared" si="12"/>
        <v>#REF!</v>
      </c>
      <c r="V19" s="169" t="e">
        <f t="shared" si="12"/>
        <v>#REF!</v>
      </c>
      <c r="W19" s="169" t="e">
        <f t="shared" si="12"/>
        <v>#REF!</v>
      </c>
      <c r="X19" s="169"/>
      <c r="Y19" s="169"/>
      <c r="Z19" s="263" t="e">
        <f>#REF!</f>
        <v>#REF!</v>
      </c>
      <c r="AA19" s="260" t="e">
        <f>Z19-G19</f>
        <v>#REF!</v>
      </c>
    </row>
    <row r="20" spans="1:27" ht="25.5" customHeight="1">
      <c r="A20" s="54"/>
      <c r="B20" s="1258" t="s">
        <v>441</v>
      </c>
      <c r="C20" s="1258"/>
      <c r="D20" s="1258"/>
      <c r="E20" s="1258"/>
      <c r="F20" s="1258"/>
      <c r="G20" s="58"/>
      <c r="H20" s="58"/>
      <c r="I20" s="58"/>
      <c r="J20" s="56" t="s">
        <v>606</v>
      </c>
      <c r="K20" s="56" t="s">
        <v>604</v>
      </c>
      <c r="L20" s="56" t="s">
        <v>610</v>
      </c>
      <c r="M20" s="142">
        <v>0</v>
      </c>
      <c r="N20" s="142">
        <v>8.0000000000000002E-3</v>
      </c>
      <c r="O20" s="142">
        <v>3.2000000000000001E-2</v>
      </c>
      <c r="P20" s="142">
        <v>4.8000000000000001E-2</v>
      </c>
      <c r="Q20" s="142">
        <v>0.06</v>
      </c>
      <c r="R20" s="142">
        <v>0.08</v>
      </c>
      <c r="S20" s="141">
        <v>0.16</v>
      </c>
      <c r="T20" s="141">
        <v>0.32</v>
      </c>
      <c r="U20" s="141">
        <v>0.48</v>
      </c>
      <c r="V20" s="141">
        <v>1</v>
      </c>
      <c r="W20" s="155"/>
      <c r="X20" s="155"/>
      <c r="Y20" s="155"/>
    </row>
    <row r="21" spans="1:27" ht="32.1" customHeight="1">
      <c r="A21" s="55" t="s">
        <v>425</v>
      </c>
      <c r="B21" s="55" t="s">
        <v>426</v>
      </c>
      <c r="C21" s="56" t="s">
        <v>427</v>
      </c>
      <c r="D21" s="56" t="s">
        <v>428</v>
      </c>
      <c r="E21" s="56" t="s">
        <v>396</v>
      </c>
      <c r="F21" s="56" t="s">
        <v>397</v>
      </c>
      <c r="G21" s="56" t="s">
        <v>429</v>
      </c>
      <c r="H21" s="56" t="s">
        <v>430</v>
      </c>
      <c r="I21" s="56"/>
      <c r="J21" s="140"/>
      <c r="K21" s="56"/>
      <c r="L21" s="56"/>
      <c r="M21" s="56"/>
      <c r="N21" s="56"/>
      <c r="O21" s="56"/>
      <c r="P21" s="56"/>
      <c r="Q21" s="56"/>
      <c r="R21" s="56"/>
      <c r="S21" s="56"/>
      <c r="T21" s="56"/>
      <c r="U21" s="56"/>
      <c r="V21" s="56"/>
      <c r="W21" s="156">
        <f t="shared" si="9"/>
        <v>0</v>
      </c>
      <c r="X21" s="161">
        <f t="shared" ref="X21:X33" si="13">IF(L21&lt;&gt;"",G21/$X$5,0)</f>
        <v>0</v>
      </c>
      <c r="Y21" s="156">
        <f t="shared" si="10"/>
        <v>0</v>
      </c>
    </row>
    <row r="22" spans="1:27">
      <c r="A22" s="144"/>
      <c r="B22" s="176"/>
      <c r="C22" s="145"/>
      <c r="D22" s="145"/>
      <c r="E22" s="145"/>
      <c r="F22" s="145"/>
      <c r="G22" s="145">
        <v>0</v>
      </c>
      <c r="H22" s="145"/>
      <c r="I22" s="145"/>
      <c r="J22" s="146"/>
      <c r="K22" s="147">
        <f t="shared" ref="K22:K33" si="14">IF(AND(J22&lt;&gt;"KXD",J22&lt;&gt;"",G22&lt;&gt;0),$C$1-J22,0)</f>
        <v>0</v>
      </c>
      <c r="L22" s="147" t="str">
        <f>IFERROR(VLOOKUP(A22,MãĐT!$A$2:$C$26,3,0),"")</f>
        <v/>
      </c>
      <c r="M22" s="147"/>
      <c r="N22" s="147"/>
      <c r="O22" s="147"/>
      <c r="P22" s="147"/>
      <c r="Q22" s="147">
        <f t="shared" ref="Q22:Q32" si="15">IF(AND(L22="TC",K22&lt;=0,$K22&gt;-89),G22,0)</f>
        <v>0</v>
      </c>
      <c r="R22" s="147">
        <f t="shared" ref="R22:R32" si="16">IF(AND(L22="K",K22&lt;=0,K22&gt;-89),G22,0)</f>
        <v>0</v>
      </c>
      <c r="S22" s="147">
        <f t="shared" ref="S22:S32" si="17">IF(AND(K22&gt;0,K22&lt;=15),G22,0)</f>
        <v>0</v>
      </c>
      <c r="T22" s="147">
        <f t="shared" ref="T22:T32" si="18">IF(AND(K22&gt;=16,K22&lt;=30),G22,0)</f>
        <v>0</v>
      </c>
      <c r="U22" s="147">
        <f t="shared" ref="U22:U32" si="19">IF(AND(K22&gt;=31,K22&lt;=60),G22,0)</f>
        <v>0</v>
      </c>
      <c r="V22" s="147">
        <f t="shared" ref="V22:V32" si="20">IF(AND(K22&gt;60),G22,0)</f>
        <v>0</v>
      </c>
      <c r="W22" s="156">
        <f t="shared" si="9"/>
        <v>0</v>
      </c>
      <c r="X22" s="161">
        <f t="shared" si="13"/>
        <v>0</v>
      </c>
      <c r="Y22" s="156">
        <f t="shared" si="10"/>
        <v>0</v>
      </c>
      <c r="Z22" s="262"/>
      <c r="AA22" s="259"/>
    </row>
    <row r="23" spans="1:27">
      <c r="A23" s="143"/>
      <c r="B23" s="109"/>
      <c r="C23" s="129"/>
      <c r="D23" s="129"/>
      <c r="E23" s="129"/>
      <c r="F23" s="129"/>
      <c r="G23" s="129">
        <v>0</v>
      </c>
      <c r="H23" s="143"/>
      <c r="I23" s="143"/>
      <c r="J23" s="148"/>
      <c r="K23" s="147">
        <f t="shared" si="14"/>
        <v>0</v>
      </c>
      <c r="L23" s="147" t="str">
        <f>IFERROR(VLOOKUP(A23,MãĐT!$A$2:$C$26,3,0),"")</f>
        <v/>
      </c>
      <c r="M23" s="147"/>
      <c r="N23" s="147"/>
      <c r="O23" s="147"/>
      <c r="P23" s="147"/>
      <c r="Q23" s="147">
        <f t="shared" si="15"/>
        <v>0</v>
      </c>
      <c r="R23" s="147">
        <f t="shared" si="16"/>
        <v>0</v>
      </c>
      <c r="S23" s="147">
        <f t="shared" si="17"/>
        <v>0</v>
      </c>
      <c r="T23" s="147">
        <f t="shared" si="18"/>
        <v>0</v>
      </c>
      <c r="U23" s="147">
        <f t="shared" si="19"/>
        <v>0</v>
      </c>
      <c r="V23" s="147">
        <f t="shared" si="20"/>
        <v>0</v>
      </c>
      <c r="W23" s="156">
        <f t="shared" si="9"/>
        <v>0</v>
      </c>
      <c r="X23" s="161">
        <f t="shared" si="13"/>
        <v>0</v>
      </c>
      <c r="Y23" s="156">
        <f t="shared" si="10"/>
        <v>0</v>
      </c>
      <c r="Z23" s="262"/>
      <c r="AA23" s="259"/>
    </row>
    <row r="24" spans="1:27">
      <c r="A24" s="250" t="s">
        <v>431</v>
      </c>
      <c r="B24" s="250" t="s">
        <v>448</v>
      </c>
      <c r="C24" s="251">
        <v>1677000</v>
      </c>
      <c r="D24" s="251">
        <v>0</v>
      </c>
      <c r="E24" s="251">
        <v>0</v>
      </c>
      <c r="F24" s="251">
        <v>1677000</v>
      </c>
      <c r="G24" s="251">
        <v>0</v>
      </c>
      <c r="H24" s="143"/>
      <c r="I24" s="143"/>
      <c r="J24" s="148"/>
      <c r="K24" s="147">
        <f t="shared" si="14"/>
        <v>0</v>
      </c>
      <c r="L24" s="147" t="str">
        <f>IFERROR(VLOOKUP(A24,MãĐT!$A$2:$C$26,3,0),"")</f>
        <v/>
      </c>
      <c r="M24" s="147"/>
      <c r="N24" s="147"/>
      <c r="O24" s="147"/>
      <c r="P24" s="147"/>
      <c r="Q24" s="147">
        <f t="shared" si="15"/>
        <v>0</v>
      </c>
      <c r="R24" s="147">
        <f t="shared" si="16"/>
        <v>0</v>
      </c>
      <c r="S24" s="147">
        <f t="shared" si="17"/>
        <v>0</v>
      </c>
      <c r="T24" s="147">
        <f t="shared" si="18"/>
        <v>0</v>
      </c>
      <c r="U24" s="147">
        <f t="shared" si="19"/>
        <v>0</v>
      </c>
      <c r="V24" s="147">
        <f t="shared" si="20"/>
        <v>0</v>
      </c>
      <c r="W24" s="156">
        <f t="shared" si="9"/>
        <v>0</v>
      </c>
      <c r="X24" s="161">
        <f t="shared" si="13"/>
        <v>0</v>
      </c>
      <c r="Y24" s="156">
        <f t="shared" si="10"/>
        <v>0</v>
      </c>
      <c r="Z24" s="262"/>
      <c r="AA24" s="259"/>
    </row>
    <row r="25" spans="1:27">
      <c r="A25" s="246" t="s">
        <v>914</v>
      </c>
      <c r="B25" s="246" t="s">
        <v>915</v>
      </c>
      <c r="C25" s="247">
        <v>1677000</v>
      </c>
      <c r="D25" s="247">
        <v>0</v>
      </c>
      <c r="E25" s="247">
        <v>0</v>
      </c>
      <c r="F25" s="247">
        <v>1677000</v>
      </c>
      <c r="G25" s="247">
        <v>0</v>
      </c>
      <c r="H25" s="143"/>
      <c r="I25" s="143"/>
      <c r="J25" s="469">
        <v>44347</v>
      </c>
      <c r="K25" s="147">
        <f t="shared" si="14"/>
        <v>0</v>
      </c>
      <c r="L25" s="147" t="str">
        <f>IFERROR(VLOOKUP(A25,MãĐT!$A$2:$C$26,3,0),"")</f>
        <v>K</v>
      </c>
      <c r="M25" s="147"/>
      <c r="N25" s="147"/>
      <c r="O25" s="147"/>
      <c r="P25" s="147"/>
      <c r="Q25" s="147">
        <f t="shared" si="15"/>
        <v>0</v>
      </c>
      <c r="R25" s="147">
        <f t="shared" si="16"/>
        <v>0</v>
      </c>
      <c r="S25" s="147">
        <f t="shared" si="17"/>
        <v>0</v>
      </c>
      <c r="T25" s="147">
        <f t="shared" si="18"/>
        <v>0</v>
      </c>
      <c r="U25" s="147">
        <f t="shared" si="19"/>
        <v>0</v>
      </c>
      <c r="V25" s="147">
        <f t="shared" si="20"/>
        <v>0</v>
      </c>
      <c r="W25" s="156">
        <f t="shared" si="9"/>
        <v>0</v>
      </c>
      <c r="X25" s="161">
        <f t="shared" si="13"/>
        <v>0</v>
      </c>
      <c r="Y25" s="156">
        <f t="shared" si="10"/>
        <v>0</v>
      </c>
      <c r="Z25" s="262"/>
      <c r="AA25" s="259"/>
    </row>
    <row r="26" spans="1:27">
      <c r="A26" s="250" t="s">
        <v>438</v>
      </c>
      <c r="B26" s="250" t="s">
        <v>453</v>
      </c>
      <c r="C26" s="251">
        <v>1450684930</v>
      </c>
      <c r="D26" s="251">
        <v>0</v>
      </c>
      <c r="E26" s="251">
        <v>123287671</v>
      </c>
      <c r="F26" s="251">
        <v>1500000000</v>
      </c>
      <c r="G26" s="251">
        <v>73972601</v>
      </c>
      <c r="H26" s="145"/>
      <c r="I26" s="145"/>
      <c r="J26" s="146"/>
      <c r="K26" s="147">
        <f t="shared" si="14"/>
        <v>0</v>
      </c>
      <c r="L26" s="147" t="str">
        <f>IFERROR(VLOOKUP(A26,MãĐT!$A$2:$C$26,3,0),"")</f>
        <v/>
      </c>
      <c r="M26" s="147"/>
      <c r="N26" s="147"/>
      <c r="O26" s="147"/>
      <c r="P26" s="147"/>
      <c r="Q26" s="147">
        <f t="shared" si="15"/>
        <v>0</v>
      </c>
      <c r="R26" s="147">
        <f t="shared" si="16"/>
        <v>0</v>
      </c>
      <c r="S26" s="147">
        <f t="shared" si="17"/>
        <v>0</v>
      </c>
      <c r="T26" s="147">
        <f t="shared" si="18"/>
        <v>0</v>
      </c>
      <c r="U26" s="147">
        <f t="shared" si="19"/>
        <v>0</v>
      </c>
      <c r="V26" s="147">
        <f t="shared" si="20"/>
        <v>0</v>
      </c>
      <c r="W26" s="156">
        <f t="shared" si="9"/>
        <v>0</v>
      </c>
      <c r="X26" s="161">
        <f t="shared" si="13"/>
        <v>0</v>
      </c>
      <c r="Y26" s="156">
        <f t="shared" si="10"/>
        <v>0</v>
      </c>
      <c r="Z26" s="262"/>
      <c r="AA26" s="259"/>
    </row>
    <row r="27" spans="1:27">
      <c r="A27" s="246" t="s">
        <v>424</v>
      </c>
      <c r="B27" s="246" t="s">
        <v>454</v>
      </c>
      <c r="C27" s="247">
        <v>1450684930</v>
      </c>
      <c r="D27" s="247">
        <v>0</v>
      </c>
      <c r="E27" s="247">
        <v>123287671</v>
      </c>
      <c r="F27" s="247">
        <v>1500000000</v>
      </c>
      <c r="G27" s="247">
        <v>73972601</v>
      </c>
      <c r="H27" s="143"/>
      <c r="I27" s="143"/>
      <c r="J27" s="469">
        <v>44725</v>
      </c>
      <c r="K27" s="147" t="e">
        <f t="shared" si="14"/>
        <v>#REF!</v>
      </c>
      <c r="L27" s="147" t="str">
        <f>IFERROR(VLOOKUP(A27,MãĐT!$A$2:$C$26,3,0),"")</f>
        <v>K</v>
      </c>
      <c r="M27" s="147"/>
      <c r="N27" s="147"/>
      <c r="O27" s="147"/>
      <c r="P27" s="147"/>
      <c r="Q27" s="147" t="e">
        <f t="shared" si="15"/>
        <v>#REF!</v>
      </c>
      <c r="R27" s="147" t="e">
        <f t="shared" si="16"/>
        <v>#REF!</v>
      </c>
      <c r="S27" s="147" t="e">
        <f t="shared" si="17"/>
        <v>#REF!</v>
      </c>
      <c r="T27" s="147" t="e">
        <f t="shared" si="18"/>
        <v>#REF!</v>
      </c>
      <c r="U27" s="147" t="e">
        <f t="shared" si="19"/>
        <v>#REF!</v>
      </c>
      <c r="V27" s="147" t="e">
        <f t="shared" si="20"/>
        <v>#REF!</v>
      </c>
      <c r="W27" s="156" t="e">
        <f t="shared" si="9"/>
        <v>#REF!</v>
      </c>
      <c r="X27" s="161">
        <f t="shared" si="13"/>
        <v>3.6390139014122214E-4</v>
      </c>
      <c r="Y27" s="156">
        <f t="shared" si="10"/>
        <v>0</v>
      </c>
      <c r="Z27" s="262"/>
      <c r="AA27" s="259"/>
    </row>
    <row r="28" spans="1:27">
      <c r="A28" s="250" t="s">
        <v>916</v>
      </c>
      <c r="B28" s="250" t="s">
        <v>455</v>
      </c>
      <c r="C28" s="251">
        <v>27459560</v>
      </c>
      <c r="D28" s="251">
        <v>0</v>
      </c>
      <c r="E28" s="251">
        <v>0</v>
      </c>
      <c r="F28" s="251">
        <v>27459560</v>
      </c>
      <c r="G28" s="251">
        <v>0</v>
      </c>
      <c r="H28" s="144"/>
      <c r="I28" s="144"/>
      <c r="J28" s="146"/>
      <c r="K28" s="147">
        <f t="shared" si="14"/>
        <v>0</v>
      </c>
      <c r="L28" s="147" t="str">
        <f>IFERROR(VLOOKUP(A28,MãĐT!$A$2:$C$26,3,0),"")</f>
        <v/>
      </c>
      <c r="M28" s="147"/>
      <c r="N28" s="147"/>
      <c r="O28" s="147"/>
      <c r="P28" s="147"/>
      <c r="Q28" s="147">
        <f t="shared" si="15"/>
        <v>0</v>
      </c>
      <c r="R28" s="147">
        <f t="shared" si="16"/>
        <v>0</v>
      </c>
      <c r="S28" s="147">
        <f t="shared" si="17"/>
        <v>0</v>
      </c>
      <c r="T28" s="147">
        <f t="shared" si="18"/>
        <v>0</v>
      </c>
      <c r="U28" s="147">
        <f t="shared" si="19"/>
        <v>0</v>
      </c>
      <c r="V28" s="147">
        <f t="shared" si="20"/>
        <v>0</v>
      </c>
      <c r="W28" s="156">
        <f t="shared" si="9"/>
        <v>0</v>
      </c>
      <c r="X28" s="161">
        <f t="shared" si="13"/>
        <v>0</v>
      </c>
      <c r="Y28" s="156">
        <f t="shared" si="10"/>
        <v>0</v>
      </c>
      <c r="Z28" s="262"/>
      <c r="AA28" s="259"/>
    </row>
    <row r="29" spans="1:27">
      <c r="A29" s="246" t="s">
        <v>901</v>
      </c>
      <c r="B29" s="246" t="s">
        <v>902</v>
      </c>
      <c r="C29" s="247">
        <v>27459560</v>
      </c>
      <c r="D29" s="247">
        <v>0</v>
      </c>
      <c r="E29" s="247">
        <v>0</v>
      </c>
      <c r="F29" s="247">
        <v>27459560</v>
      </c>
      <c r="G29" s="247">
        <v>0</v>
      </c>
      <c r="H29" s="144"/>
      <c r="I29" s="144"/>
      <c r="J29" s="146">
        <v>44361</v>
      </c>
      <c r="K29" s="147">
        <f t="shared" si="14"/>
        <v>0</v>
      </c>
      <c r="L29" s="147" t="str">
        <f>IFERROR(VLOOKUP(A29,MãĐT!$A$2:$C$26,3,0),"")</f>
        <v>K</v>
      </c>
      <c r="M29" s="147"/>
      <c r="N29" s="147"/>
      <c r="O29" s="147"/>
      <c r="P29" s="147"/>
      <c r="Q29" s="147">
        <f t="shared" si="15"/>
        <v>0</v>
      </c>
      <c r="R29" s="147">
        <f t="shared" si="16"/>
        <v>0</v>
      </c>
      <c r="S29" s="147">
        <f t="shared" si="17"/>
        <v>0</v>
      </c>
      <c r="T29" s="147">
        <f t="shared" si="18"/>
        <v>0</v>
      </c>
      <c r="U29" s="147">
        <f t="shared" si="19"/>
        <v>0</v>
      </c>
      <c r="V29" s="147">
        <f t="shared" si="20"/>
        <v>0</v>
      </c>
      <c r="W29" s="156">
        <f t="shared" si="9"/>
        <v>0</v>
      </c>
      <c r="X29" s="161">
        <f t="shared" si="13"/>
        <v>0</v>
      </c>
      <c r="Y29" s="156">
        <f t="shared" si="10"/>
        <v>0</v>
      </c>
      <c r="Z29" s="262"/>
      <c r="AA29" s="259"/>
    </row>
    <row r="30" spans="1:27">
      <c r="A30" s="143"/>
      <c r="B30" s="109"/>
      <c r="C30" s="129"/>
      <c r="D30" s="129"/>
      <c r="E30" s="129"/>
      <c r="F30" s="129"/>
      <c r="G30" s="129"/>
      <c r="H30" s="144"/>
      <c r="I30" s="144"/>
      <c r="J30" s="146"/>
      <c r="K30" s="147">
        <f t="shared" si="14"/>
        <v>0</v>
      </c>
      <c r="L30" s="147" t="str">
        <f>IFERROR(VLOOKUP(A30,MãĐT!$A$2:$C$26,3,0),"")</f>
        <v/>
      </c>
      <c r="M30" s="147"/>
      <c r="N30" s="147"/>
      <c r="O30" s="147"/>
      <c r="P30" s="147"/>
      <c r="Q30" s="147">
        <f t="shared" si="15"/>
        <v>0</v>
      </c>
      <c r="R30" s="147">
        <f t="shared" si="16"/>
        <v>0</v>
      </c>
      <c r="S30" s="147">
        <f t="shared" si="17"/>
        <v>0</v>
      </c>
      <c r="T30" s="147">
        <f t="shared" si="18"/>
        <v>0</v>
      </c>
      <c r="U30" s="147">
        <f t="shared" si="19"/>
        <v>0</v>
      </c>
      <c r="V30" s="147">
        <f t="shared" si="20"/>
        <v>0</v>
      </c>
      <c r="W30" s="156">
        <f t="shared" si="9"/>
        <v>0</v>
      </c>
      <c r="X30" s="161">
        <f t="shared" si="13"/>
        <v>0</v>
      </c>
      <c r="Y30" s="156">
        <f t="shared" si="10"/>
        <v>0</v>
      </c>
      <c r="Z30" s="262"/>
      <c r="AA30" s="259"/>
    </row>
    <row r="31" spans="1:27">
      <c r="A31" s="143"/>
      <c r="B31" s="109"/>
      <c r="C31" s="129"/>
      <c r="D31" s="129"/>
      <c r="E31" s="129"/>
      <c r="F31" s="129"/>
      <c r="G31" s="129"/>
      <c r="H31" s="144"/>
      <c r="I31" s="144"/>
      <c r="J31" s="146"/>
      <c r="K31" s="147">
        <f t="shared" si="14"/>
        <v>0</v>
      </c>
      <c r="L31" s="147" t="str">
        <f>IFERROR(VLOOKUP(A31,MãĐT!$A$2:$C$26,3,0),"")</f>
        <v/>
      </c>
      <c r="M31" s="147"/>
      <c r="N31" s="147"/>
      <c r="O31" s="147"/>
      <c r="P31" s="147"/>
      <c r="Q31" s="147">
        <f t="shared" si="15"/>
        <v>0</v>
      </c>
      <c r="R31" s="147">
        <f t="shared" si="16"/>
        <v>0</v>
      </c>
      <c r="S31" s="147">
        <f t="shared" si="17"/>
        <v>0</v>
      </c>
      <c r="T31" s="147">
        <f t="shared" si="18"/>
        <v>0</v>
      </c>
      <c r="U31" s="147">
        <f t="shared" si="19"/>
        <v>0</v>
      </c>
      <c r="V31" s="147">
        <f t="shared" si="20"/>
        <v>0</v>
      </c>
      <c r="W31" s="156">
        <f t="shared" si="9"/>
        <v>0</v>
      </c>
      <c r="X31" s="161">
        <f t="shared" si="13"/>
        <v>0</v>
      </c>
      <c r="Y31" s="156">
        <f t="shared" si="10"/>
        <v>0</v>
      </c>
      <c r="Z31" s="262"/>
      <c r="AA31" s="259"/>
    </row>
    <row r="32" spans="1:27">
      <c r="A32" s="143"/>
      <c r="B32" s="109"/>
      <c r="C32" s="129"/>
      <c r="D32" s="129"/>
      <c r="E32" s="129"/>
      <c r="F32" s="129"/>
      <c r="G32" s="129"/>
      <c r="H32" s="144"/>
      <c r="I32" s="144"/>
      <c r="J32" s="146"/>
      <c r="K32" s="147">
        <f t="shared" si="14"/>
        <v>0</v>
      </c>
      <c r="L32" s="147" t="str">
        <f>IFERROR(VLOOKUP(A32,MãĐT!$A$2:$C$26,3,0),"")</f>
        <v/>
      </c>
      <c r="M32" s="147"/>
      <c r="N32" s="147"/>
      <c r="O32" s="147"/>
      <c r="P32" s="147"/>
      <c r="Q32" s="147">
        <f t="shared" si="15"/>
        <v>0</v>
      </c>
      <c r="R32" s="147">
        <f t="shared" si="16"/>
        <v>0</v>
      </c>
      <c r="S32" s="147">
        <f t="shared" si="17"/>
        <v>0</v>
      </c>
      <c r="T32" s="147">
        <f t="shared" si="18"/>
        <v>0</v>
      </c>
      <c r="U32" s="147">
        <f t="shared" si="19"/>
        <v>0</v>
      </c>
      <c r="V32" s="147">
        <f t="shared" si="20"/>
        <v>0</v>
      </c>
      <c r="W32" s="156">
        <f t="shared" si="9"/>
        <v>0</v>
      </c>
      <c r="X32" s="161">
        <f t="shared" si="13"/>
        <v>0</v>
      </c>
      <c r="Y32" s="156">
        <f t="shared" si="10"/>
        <v>0</v>
      </c>
      <c r="Z32" s="262"/>
      <c r="AA32" s="259"/>
    </row>
    <row r="33" spans="1:27">
      <c r="A33" s="144" t="s">
        <v>120</v>
      </c>
      <c r="B33" s="177" t="s">
        <v>443</v>
      </c>
      <c r="C33" s="151">
        <v>1479821490</v>
      </c>
      <c r="D33" s="151">
        <v>0</v>
      </c>
      <c r="E33" s="151">
        <v>123287671</v>
      </c>
      <c r="F33" s="151">
        <v>1529136560</v>
      </c>
      <c r="G33" s="151">
        <v>73972601</v>
      </c>
      <c r="H33" s="167"/>
      <c r="I33" s="167"/>
      <c r="J33" s="168"/>
      <c r="K33" s="164">
        <f t="shared" si="14"/>
        <v>0</v>
      </c>
      <c r="L33" s="164" t="str">
        <f>IFERROR(VLOOKUP(A33,MãĐT!$A$2:$C$26,3,0),"")</f>
        <v/>
      </c>
      <c r="M33" s="169">
        <f t="shared" ref="M33:W33" si="21">SUM(M22:M32)</f>
        <v>0</v>
      </c>
      <c r="N33" s="169">
        <f t="shared" si="21"/>
        <v>0</v>
      </c>
      <c r="O33" s="169">
        <f t="shared" si="21"/>
        <v>0</v>
      </c>
      <c r="P33" s="169">
        <f t="shared" si="21"/>
        <v>0</v>
      </c>
      <c r="Q33" s="169" t="e">
        <f t="shared" si="21"/>
        <v>#REF!</v>
      </c>
      <c r="R33" s="169" t="e">
        <f t="shared" si="21"/>
        <v>#REF!</v>
      </c>
      <c r="S33" s="169" t="e">
        <f t="shared" si="21"/>
        <v>#REF!</v>
      </c>
      <c r="T33" s="169" t="e">
        <f t="shared" si="21"/>
        <v>#REF!</v>
      </c>
      <c r="U33" s="169" t="e">
        <f t="shared" si="21"/>
        <v>#REF!</v>
      </c>
      <c r="V33" s="169" t="e">
        <f t="shared" si="21"/>
        <v>#REF!</v>
      </c>
      <c r="W33" s="169" t="e">
        <f t="shared" si="21"/>
        <v>#REF!</v>
      </c>
      <c r="X33" s="166">
        <f t="shared" si="13"/>
        <v>0</v>
      </c>
      <c r="Y33" s="165">
        <f t="shared" si="10"/>
        <v>0</v>
      </c>
      <c r="Z33" s="262" t="e">
        <f>#REF!</f>
        <v>#REF!</v>
      </c>
      <c r="AA33" s="260" t="e">
        <f>Z33-G33</f>
        <v>#REF!</v>
      </c>
    </row>
    <row r="34" spans="1:27" ht="15.75" customHeight="1">
      <c r="A34" s="54"/>
      <c r="B34" s="1258" t="s">
        <v>440</v>
      </c>
      <c r="C34" s="1258"/>
      <c r="D34" s="1258"/>
      <c r="E34" s="1258"/>
      <c r="F34" s="1258"/>
      <c r="G34" s="58"/>
      <c r="H34" s="58"/>
      <c r="I34" s="58"/>
      <c r="J34" s="56" t="s">
        <v>606</v>
      </c>
      <c r="K34" s="56" t="s">
        <v>604</v>
      </c>
      <c r="L34" s="56" t="s">
        <v>610</v>
      </c>
      <c r="M34" s="142">
        <v>0</v>
      </c>
      <c r="N34" s="142">
        <v>8.0000000000000002E-3</v>
      </c>
      <c r="O34" s="142">
        <v>3.2000000000000001E-2</v>
      </c>
      <c r="P34" s="142">
        <v>4.8000000000000001E-2</v>
      </c>
      <c r="Q34" s="142">
        <v>0.06</v>
      </c>
      <c r="R34" s="142">
        <v>0.08</v>
      </c>
      <c r="S34" s="141">
        <v>0.16</v>
      </c>
      <c r="T34" s="141">
        <v>0.32</v>
      </c>
      <c r="U34" s="141">
        <v>0.48</v>
      </c>
      <c r="V34" s="141">
        <v>1</v>
      </c>
      <c r="W34" s="155"/>
      <c r="X34" s="155"/>
      <c r="Y34" s="155"/>
    </row>
    <row r="35" spans="1:27" ht="32.1" customHeight="1">
      <c r="A35" s="55" t="s">
        <v>425</v>
      </c>
      <c r="B35" s="55" t="s">
        <v>426</v>
      </c>
      <c r="C35" s="56" t="s">
        <v>427</v>
      </c>
      <c r="D35" s="56" t="s">
        <v>428</v>
      </c>
      <c r="E35" s="56" t="s">
        <v>396</v>
      </c>
      <c r="F35" s="56" t="s">
        <v>397</v>
      </c>
      <c r="G35" s="56" t="s">
        <v>429</v>
      </c>
      <c r="H35" s="56" t="s">
        <v>430</v>
      </c>
      <c r="I35" s="56"/>
      <c r="J35" s="140"/>
      <c r="K35" s="56"/>
      <c r="L35" s="56"/>
      <c r="M35" s="56"/>
      <c r="N35" s="56"/>
      <c r="O35" s="56"/>
      <c r="P35" s="56"/>
      <c r="Q35" s="147">
        <f t="shared" ref="Q35:Q41" si="22">IF(AND(L35="TC",K35&lt;=0,$K35&gt;-89),G35,0)</f>
        <v>0</v>
      </c>
      <c r="R35" s="147">
        <f t="shared" ref="R35:R41" si="23">IF(AND(L35="K",K35&lt;=0,K35&gt;-89),G35,0)</f>
        <v>0</v>
      </c>
      <c r="S35" s="147">
        <f t="shared" ref="S35:S41" si="24">IF(AND(K35&gt;0,K35&lt;=15),G35,0)</f>
        <v>0</v>
      </c>
      <c r="T35" s="147">
        <f t="shared" ref="T35:T41" si="25">IF(AND(K35&gt;=16,K35&lt;=30),G35,0)</f>
        <v>0</v>
      </c>
      <c r="U35" s="147">
        <f t="shared" ref="U35:U41" si="26">IF(AND(K35&gt;=31,K35&lt;=60),G35,0)</f>
        <v>0</v>
      </c>
      <c r="V35" s="147">
        <f t="shared" ref="V35:V41" si="27">IF(AND(K35&gt;60),G35,0)</f>
        <v>0</v>
      </c>
      <c r="W35" s="156">
        <f t="shared" si="9"/>
        <v>0</v>
      </c>
      <c r="X35" s="161">
        <f t="shared" ref="X35:X42" si="28">IF(L35&lt;&gt;"",G35/$X$5,0)</f>
        <v>0</v>
      </c>
      <c r="Y35" s="156">
        <f t="shared" si="10"/>
        <v>0</v>
      </c>
    </row>
    <row r="36" spans="1:27">
      <c r="A36" s="144" t="s">
        <v>439</v>
      </c>
      <c r="B36" s="176" t="s">
        <v>432</v>
      </c>
      <c r="C36" s="145">
        <v>3000000</v>
      </c>
      <c r="D36" s="145">
        <v>0</v>
      </c>
      <c r="E36" s="145">
        <v>3000000</v>
      </c>
      <c r="F36" s="145">
        <v>3000000</v>
      </c>
      <c r="G36" s="145">
        <v>3000000</v>
      </c>
      <c r="H36" s="145">
        <v>0</v>
      </c>
      <c r="I36" s="145"/>
      <c r="J36" s="146"/>
      <c r="K36" s="147">
        <f t="shared" ref="K36:K42" si="29">IF(AND(J36&lt;&gt;"KXD",J36&lt;&gt;"",G36&lt;&gt;0),$C$1-J36,0)</f>
        <v>0</v>
      </c>
      <c r="L36" s="147" t="str">
        <f>IFERROR(VLOOKUP(A36,MãĐT!$A$2:$C$26,3,0),"")</f>
        <v/>
      </c>
      <c r="M36" s="147"/>
      <c r="N36" s="147"/>
      <c r="O36" s="147"/>
      <c r="P36" s="147"/>
      <c r="Q36" s="147">
        <f t="shared" si="22"/>
        <v>0</v>
      </c>
      <c r="R36" s="147">
        <f t="shared" si="23"/>
        <v>0</v>
      </c>
      <c r="S36" s="147">
        <f t="shared" si="24"/>
        <v>0</v>
      </c>
      <c r="T36" s="147">
        <f t="shared" si="25"/>
        <v>0</v>
      </c>
      <c r="U36" s="147">
        <f t="shared" si="26"/>
        <v>0</v>
      </c>
      <c r="V36" s="147">
        <f t="shared" si="27"/>
        <v>0</v>
      </c>
      <c r="W36" s="156">
        <f t="shared" si="9"/>
        <v>0</v>
      </c>
      <c r="X36" s="161">
        <f t="shared" si="28"/>
        <v>0</v>
      </c>
      <c r="Y36" s="156">
        <f t="shared" si="10"/>
        <v>0</v>
      </c>
      <c r="Z36" s="262"/>
      <c r="AA36" s="259"/>
    </row>
    <row r="37" spans="1:27">
      <c r="A37" s="143"/>
      <c r="B37" s="109"/>
      <c r="C37" s="129"/>
      <c r="D37" s="129"/>
      <c r="E37" s="129"/>
      <c r="F37" s="129"/>
      <c r="G37" s="129"/>
      <c r="H37" s="129">
        <v>0</v>
      </c>
      <c r="I37" s="129"/>
      <c r="J37" s="148" t="s">
        <v>607</v>
      </c>
      <c r="K37" s="147">
        <f t="shared" si="29"/>
        <v>0</v>
      </c>
      <c r="L37" s="147" t="str">
        <f>IFERROR(VLOOKUP(A37,MãĐT!$A$2:$C$26,3,0),"")</f>
        <v/>
      </c>
      <c r="M37" s="147"/>
      <c r="N37" s="147"/>
      <c r="O37" s="147"/>
      <c r="P37" s="147"/>
      <c r="Q37" s="147">
        <f t="shared" si="22"/>
        <v>0</v>
      </c>
      <c r="R37" s="147">
        <f>IF(AND(L37="K",K37&lt;=0,K37&gt;-89),G37,0)</f>
        <v>0</v>
      </c>
      <c r="S37" s="147">
        <f t="shared" si="24"/>
        <v>0</v>
      </c>
      <c r="T37" s="147">
        <f t="shared" si="25"/>
        <v>0</v>
      </c>
      <c r="U37" s="147">
        <f t="shared" si="26"/>
        <v>0</v>
      </c>
      <c r="V37" s="147">
        <f t="shared" si="27"/>
        <v>0</v>
      </c>
      <c r="W37" s="156">
        <f t="shared" si="9"/>
        <v>0</v>
      </c>
      <c r="X37" s="161">
        <f t="shared" si="28"/>
        <v>0</v>
      </c>
      <c r="Y37" s="156">
        <f t="shared" si="10"/>
        <v>0</v>
      </c>
      <c r="Z37" s="262"/>
      <c r="AA37" s="259"/>
    </row>
    <row r="38" spans="1:27">
      <c r="A38" s="143" t="s">
        <v>669</v>
      </c>
      <c r="B38" s="109" t="s">
        <v>670</v>
      </c>
      <c r="C38" s="129">
        <v>0</v>
      </c>
      <c r="D38" s="129">
        <v>0</v>
      </c>
      <c r="E38" s="129">
        <v>3000000</v>
      </c>
      <c r="F38" s="129">
        <v>0</v>
      </c>
      <c r="G38" s="129">
        <v>3000000</v>
      </c>
      <c r="H38" s="129"/>
      <c r="I38" s="129"/>
      <c r="J38" s="148" t="s">
        <v>607</v>
      </c>
      <c r="K38" s="147">
        <f t="shared" si="29"/>
        <v>0</v>
      </c>
      <c r="L38" s="147" t="str">
        <f>IFERROR(VLOOKUP(A38,MãĐT!$A$2:$C$26,3,0),"")</f>
        <v>K</v>
      </c>
      <c r="M38" s="147"/>
      <c r="N38" s="147"/>
      <c r="O38" s="147"/>
      <c r="P38" s="147"/>
      <c r="Q38" s="147">
        <f t="shared" si="22"/>
        <v>0</v>
      </c>
      <c r="R38" s="147">
        <f t="shared" si="23"/>
        <v>3000000</v>
      </c>
      <c r="S38" s="147">
        <f t="shared" si="24"/>
        <v>0</v>
      </c>
      <c r="T38" s="147">
        <f t="shared" si="25"/>
        <v>0</v>
      </c>
      <c r="U38" s="147">
        <f t="shared" si="26"/>
        <v>0</v>
      </c>
      <c r="V38" s="147">
        <f t="shared" si="27"/>
        <v>0</v>
      </c>
      <c r="W38" s="156">
        <f t="shared" si="9"/>
        <v>0</v>
      </c>
      <c r="X38" s="161">
        <f t="shared" si="28"/>
        <v>1.4758223391707781E-5</v>
      </c>
      <c r="Y38" s="156">
        <f t="shared" si="10"/>
        <v>0</v>
      </c>
      <c r="Z38" s="262"/>
      <c r="AA38" s="259"/>
    </row>
    <row r="39" spans="1:27">
      <c r="A39" s="143" t="s">
        <v>120</v>
      </c>
      <c r="B39" s="109"/>
      <c r="C39" s="129"/>
      <c r="D39" s="129"/>
      <c r="E39" s="129"/>
      <c r="F39" s="129"/>
      <c r="G39" s="129"/>
      <c r="H39" s="129"/>
      <c r="I39" s="129"/>
      <c r="J39" s="148"/>
      <c r="K39" s="147">
        <f t="shared" si="29"/>
        <v>0</v>
      </c>
      <c r="L39" s="147" t="str">
        <f>IFERROR(VLOOKUP(A39,MãĐT!$A$2:$C$26,3,0),"")</f>
        <v/>
      </c>
      <c r="M39" s="147"/>
      <c r="N39" s="147"/>
      <c r="O39" s="147"/>
      <c r="P39" s="147"/>
      <c r="Q39" s="147">
        <f t="shared" si="22"/>
        <v>0</v>
      </c>
      <c r="R39" s="147">
        <f t="shared" si="23"/>
        <v>0</v>
      </c>
      <c r="S39" s="147">
        <f t="shared" si="24"/>
        <v>0</v>
      </c>
      <c r="T39" s="147">
        <f t="shared" si="25"/>
        <v>0</v>
      </c>
      <c r="U39" s="147">
        <f t="shared" si="26"/>
        <v>0</v>
      </c>
      <c r="V39" s="147">
        <f t="shared" si="27"/>
        <v>0</v>
      </c>
      <c r="W39" s="156">
        <f t="shared" si="9"/>
        <v>0</v>
      </c>
      <c r="X39" s="161">
        <f t="shared" si="28"/>
        <v>0</v>
      </c>
      <c r="Y39" s="156">
        <f t="shared" si="10"/>
        <v>0</v>
      </c>
      <c r="Z39" s="262"/>
      <c r="AA39" s="259"/>
    </row>
    <row r="40" spans="1:27">
      <c r="A40" s="143"/>
      <c r="B40" s="109"/>
      <c r="C40" s="129"/>
      <c r="D40" s="129"/>
      <c r="E40" s="129"/>
      <c r="F40" s="129"/>
      <c r="G40" s="129"/>
      <c r="H40" s="129"/>
      <c r="I40" s="129"/>
      <c r="J40" s="148"/>
      <c r="K40" s="147">
        <f t="shared" si="29"/>
        <v>0</v>
      </c>
      <c r="L40" s="147" t="str">
        <f>IFERROR(VLOOKUP(A40,MãĐT!$A$2:$C$26,3,0),"")</f>
        <v/>
      </c>
      <c r="M40" s="147"/>
      <c r="N40" s="147"/>
      <c r="O40" s="147"/>
      <c r="P40" s="147"/>
      <c r="Q40" s="147">
        <f t="shared" si="22"/>
        <v>0</v>
      </c>
      <c r="R40" s="147">
        <f t="shared" si="23"/>
        <v>0</v>
      </c>
      <c r="S40" s="147">
        <f t="shared" si="24"/>
        <v>0</v>
      </c>
      <c r="T40" s="147">
        <f t="shared" si="25"/>
        <v>0</v>
      </c>
      <c r="U40" s="147">
        <f t="shared" si="26"/>
        <v>0</v>
      </c>
      <c r="V40" s="147">
        <f t="shared" si="27"/>
        <v>0</v>
      </c>
      <c r="W40" s="156">
        <f t="shared" si="9"/>
        <v>0</v>
      </c>
      <c r="X40" s="161">
        <f t="shared" si="28"/>
        <v>0</v>
      </c>
      <c r="Y40" s="156">
        <f t="shared" si="10"/>
        <v>0</v>
      </c>
      <c r="Z40" s="262"/>
      <c r="AA40" s="259"/>
    </row>
    <row r="41" spans="1:27">
      <c r="A41" s="143"/>
      <c r="B41" s="109"/>
      <c r="C41" s="129"/>
      <c r="D41" s="129"/>
      <c r="E41" s="129"/>
      <c r="F41" s="129"/>
      <c r="G41" s="129"/>
      <c r="H41" s="129"/>
      <c r="I41" s="129"/>
      <c r="J41" s="148"/>
      <c r="K41" s="147">
        <f t="shared" si="29"/>
        <v>0</v>
      </c>
      <c r="L41" s="147" t="str">
        <f>IFERROR(VLOOKUP(A41,MãĐT!$A$2:$C$26,3,0),"")</f>
        <v/>
      </c>
      <c r="M41" s="147"/>
      <c r="N41" s="147"/>
      <c r="O41" s="147"/>
      <c r="P41" s="147"/>
      <c r="Q41" s="147">
        <f t="shared" si="22"/>
        <v>0</v>
      </c>
      <c r="R41" s="147">
        <f t="shared" si="23"/>
        <v>0</v>
      </c>
      <c r="S41" s="147">
        <f t="shared" si="24"/>
        <v>0</v>
      </c>
      <c r="T41" s="147">
        <f t="shared" si="25"/>
        <v>0</v>
      </c>
      <c r="U41" s="147">
        <f t="shared" si="26"/>
        <v>0</v>
      </c>
      <c r="V41" s="147">
        <f t="shared" si="27"/>
        <v>0</v>
      </c>
      <c r="W41" s="156">
        <f t="shared" si="9"/>
        <v>0</v>
      </c>
      <c r="X41" s="161">
        <f t="shared" si="28"/>
        <v>0</v>
      </c>
      <c r="Y41" s="156">
        <f t="shared" si="10"/>
        <v>0</v>
      </c>
      <c r="Z41" s="262"/>
      <c r="AA41" s="259"/>
    </row>
    <row r="42" spans="1:27">
      <c r="A42" s="144" t="s">
        <v>120</v>
      </c>
      <c r="B42" s="177" t="s">
        <v>443</v>
      </c>
      <c r="C42" s="151">
        <v>3000000</v>
      </c>
      <c r="D42" s="151">
        <v>0</v>
      </c>
      <c r="E42" s="151">
        <v>3000000</v>
      </c>
      <c r="F42" s="151">
        <v>3000000</v>
      </c>
      <c r="G42" s="151">
        <v>3000000</v>
      </c>
      <c r="H42" s="151">
        <v>0</v>
      </c>
      <c r="I42" s="151"/>
      <c r="J42" s="163"/>
      <c r="K42" s="164">
        <f t="shared" si="29"/>
        <v>0</v>
      </c>
      <c r="L42" s="164"/>
      <c r="M42" s="169">
        <f>SUM(M36:M41)</f>
        <v>0</v>
      </c>
      <c r="N42" s="169">
        <f t="shared" ref="N42:W42" si="30">SUM(N36:N41)</f>
        <v>0</v>
      </c>
      <c r="O42" s="169">
        <f t="shared" si="30"/>
        <v>0</v>
      </c>
      <c r="P42" s="169">
        <f t="shared" si="30"/>
        <v>0</v>
      </c>
      <c r="Q42" s="169">
        <f t="shared" si="30"/>
        <v>0</v>
      </c>
      <c r="R42" s="169">
        <f t="shared" si="30"/>
        <v>3000000</v>
      </c>
      <c r="S42" s="169">
        <f t="shared" si="30"/>
        <v>0</v>
      </c>
      <c r="T42" s="169">
        <f t="shared" si="30"/>
        <v>0</v>
      </c>
      <c r="U42" s="169">
        <f t="shared" si="30"/>
        <v>0</v>
      </c>
      <c r="V42" s="169">
        <f t="shared" si="30"/>
        <v>0</v>
      </c>
      <c r="W42" s="169">
        <f t="shared" si="30"/>
        <v>0</v>
      </c>
      <c r="X42" s="166">
        <f t="shared" si="28"/>
        <v>0</v>
      </c>
      <c r="Y42" s="165">
        <f t="shared" si="10"/>
        <v>0</v>
      </c>
      <c r="Z42" s="262" t="e">
        <f>#REF!</f>
        <v>#REF!</v>
      </c>
      <c r="AA42" s="260" t="e">
        <f>Z42-G42</f>
        <v>#REF!</v>
      </c>
    </row>
    <row r="43" spans="1:27">
      <c r="Z43" s="262"/>
      <c r="AA43" s="259"/>
    </row>
    <row r="44" spans="1:27" ht="15" customHeight="1">
      <c r="A44" s="54"/>
      <c r="B44" s="1258" t="s">
        <v>660</v>
      </c>
      <c r="C44" s="1258"/>
      <c r="D44" s="1258"/>
      <c r="E44" s="1258"/>
      <c r="F44" s="1258"/>
      <c r="G44" s="58"/>
      <c r="H44" s="58"/>
      <c r="I44" s="58"/>
      <c r="J44" s="56" t="s">
        <v>606</v>
      </c>
      <c r="K44" s="56" t="s">
        <v>604</v>
      </c>
      <c r="L44" s="56" t="s">
        <v>610</v>
      </c>
      <c r="M44" s="142">
        <v>0</v>
      </c>
      <c r="N44" s="142">
        <v>8.0000000000000002E-3</v>
      </c>
      <c r="O44" s="142">
        <v>3.2000000000000001E-2</v>
      </c>
      <c r="P44" s="142">
        <v>4.8000000000000001E-2</v>
      </c>
      <c r="Q44" s="142">
        <v>0.06</v>
      </c>
      <c r="R44" s="142">
        <v>0.08</v>
      </c>
      <c r="S44" s="141">
        <v>0.16</v>
      </c>
      <c r="T44" s="141">
        <v>0.32</v>
      </c>
      <c r="U44" s="141">
        <v>0.48</v>
      </c>
      <c r="V44" s="141">
        <v>1</v>
      </c>
      <c r="W44" s="155"/>
      <c r="X44" s="155"/>
      <c r="Y44" s="155"/>
    </row>
    <row r="45" spans="1:27" ht="32.1" customHeight="1">
      <c r="A45" s="55" t="s">
        <v>425</v>
      </c>
      <c r="B45" s="55" t="s">
        <v>426</v>
      </c>
      <c r="C45" s="56" t="s">
        <v>427</v>
      </c>
      <c r="D45" s="56" t="s">
        <v>428</v>
      </c>
      <c r="E45" s="56" t="s">
        <v>396</v>
      </c>
      <c r="F45" s="56" t="s">
        <v>397</v>
      </c>
      <c r="G45" s="56" t="s">
        <v>429</v>
      </c>
      <c r="H45" s="56" t="s">
        <v>430</v>
      </c>
      <c r="I45" s="56"/>
      <c r="J45" s="140"/>
      <c r="K45" s="56"/>
      <c r="L45" s="56"/>
      <c r="M45" s="56"/>
      <c r="N45" s="56"/>
      <c r="O45" s="56"/>
      <c r="P45" s="56"/>
      <c r="Q45" s="147">
        <f t="shared" ref="Q45:Q51" si="31">IF(AND(L45="TC",K45&lt;=0,$K45&gt;-89),G45,0)</f>
        <v>0</v>
      </c>
      <c r="R45" s="147">
        <f t="shared" ref="R45:R46" si="32">IF(AND(L45="K",K45&lt;=0,K45&gt;-89),G45,0)</f>
        <v>0</v>
      </c>
      <c r="S45" s="147">
        <f t="shared" ref="S45:S51" si="33">IF(AND(K45&gt;0,K45&lt;=15),G45,0)</f>
        <v>0</v>
      </c>
      <c r="T45" s="147">
        <f t="shared" ref="T45:T51" si="34">IF(AND(K45&gt;=16,K45&lt;=30),G45,0)</f>
        <v>0</v>
      </c>
      <c r="U45" s="147">
        <f t="shared" ref="U45:U51" si="35">IF(AND(K45&gt;=31,K45&lt;=60),G45,0)</f>
        <v>0</v>
      </c>
      <c r="V45" s="147">
        <f t="shared" ref="V45:V51" si="36">IF(AND(K45&gt;60),G45,0)</f>
        <v>0</v>
      </c>
      <c r="W45" s="156">
        <f t="shared" ref="W45:W51" si="37">IF(K45&lt;=-90,G45,0)</f>
        <v>0</v>
      </c>
      <c r="X45" s="161">
        <f t="shared" ref="X45:X52" si="38">IF(L45&lt;&gt;"",G45/$X$5,0)</f>
        <v>0</v>
      </c>
      <c r="Y45" s="156">
        <f t="shared" ref="Y45:Y52" si="39">IF(AND(X45&gt;10%,X45&lt;=15%),10%,IF(AND(X45&gt;15%,X45&lt;=25%),20%,IF(X45&gt;25%,30%,0)))</f>
        <v>0</v>
      </c>
    </row>
    <row r="46" spans="1:27">
      <c r="A46" s="144"/>
      <c r="B46" s="176"/>
      <c r="C46" s="145">
        <v>0</v>
      </c>
      <c r="D46" s="145">
        <v>0</v>
      </c>
      <c r="E46" s="145"/>
      <c r="F46" s="145"/>
      <c r="G46" s="145"/>
      <c r="H46" s="145">
        <v>0</v>
      </c>
      <c r="I46" s="145"/>
      <c r="J46" s="146"/>
      <c r="K46" s="147">
        <f t="shared" ref="K46:K52" si="40">IF(AND(J46&lt;&gt;"KXD",J46&lt;&gt;"",G46&lt;&gt;0),$C$1-J46,0)</f>
        <v>0</v>
      </c>
      <c r="L46" s="147" t="str">
        <f>IFERROR(VLOOKUP(A46,MãĐT!$A$2:$C$26,3,0),"")</f>
        <v/>
      </c>
      <c r="M46" s="147"/>
      <c r="N46" s="147"/>
      <c r="O46" s="147"/>
      <c r="P46" s="147"/>
      <c r="Q46" s="147">
        <f t="shared" si="31"/>
        <v>0</v>
      </c>
      <c r="R46" s="147">
        <f t="shared" si="32"/>
        <v>0</v>
      </c>
      <c r="S46" s="147">
        <f t="shared" si="33"/>
        <v>0</v>
      </c>
      <c r="T46" s="147">
        <f t="shared" si="34"/>
        <v>0</v>
      </c>
      <c r="U46" s="147">
        <f t="shared" si="35"/>
        <v>0</v>
      </c>
      <c r="V46" s="147">
        <f t="shared" si="36"/>
        <v>0</v>
      </c>
      <c r="W46" s="156">
        <f t="shared" si="37"/>
        <v>0</v>
      </c>
      <c r="X46" s="161">
        <f t="shared" si="38"/>
        <v>0</v>
      </c>
      <c r="Y46" s="156">
        <f t="shared" si="39"/>
        <v>0</v>
      </c>
      <c r="Z46" s="262"/>
      <c r="AA46" s="259"/>
    </row>
    <row r="47" spans="1:27">
      <c r="A47" s="143"/>
      <c r="B47" s="109"/>
      <c r="C47" s="129">
        <v>0</v>
      </c>
      <c r="D47" s="129">
        <v>0</v>
      </c>
      <c r="E47" s="129"/>
      <c r="F47" s="129"/>
      <c r="G47" s="129"/>
      <c r="H47" s="129">
        <v>0</v>
      </c>
      <c r="I47" s="129"/>
      <c r="J47" s="148"/>
      <c r="K47" s="147">
        <f t="shared" si="40"/>
        <v>0</v>
      </c>
      <c r="L47" s="147" t="str">
        <f>IFERROR(VLOOKUP(A47,MãĐT!$A$2:$C$26,3,0),"")</f>
        <v/>
      </c>
      <c r="M47" s="147"/>
      <c r="N47" s="147"/>
      <c r="O47" s="147"/>
      <c r="P47" s="147"/>
      <c r="Q47" s="147">
        <f t="shared" si="31"/>
        <v>0</v>
      </c>
      <c r="R47" s="147">
        <f>IF(AND(L47="K",K47&lt;=0,K47&gt;-89),G47,0)</f>
        <v>0</v>
      </c>
      <c r="S47" s="147">
        <f t="shared" si="33"/>
        <v>0</v>
      </c>
      <c r="T47" s="147">
        <f t="shared" si="34"/>
        <v>0</v>
      </c>
      <c r="U47" s="147">
        <f t="shared" si="35"/>
        <v>0</v>
      </c>
      <c r="V47" s="147">
        <f t="shared" si="36"/>
        <v>0</v>
      </c>
      <c r="W47" s="156">
        <f t="shared" si="37"/>
        <v>0</v>
      </c>
      <c r="X47" s="161">
        <f t="shared" si="38"/>
        <v>0</v>
      </c>
      <c r="Y47" s="156">
        <f t="shared" si="39"/>
        <v>0</v>
      </c>
      <c r="Z47" s="262"/>
      <c r="AA47" s="259"/>
    </row>
    <row r="48" spans="1:27">
      <c r="A48" s="143"/>
      <c r="B48" s="109"/>
      <c r="C48" s="129"/>
      <c r="D48" s="129"/>
      <c r="E48" s="129"/>
      <c r="F48" s="129"/>
      <c r="G48" s="129"/>
      <c r="H48" s="129"/>
      <c r="I48" s="129"/>
      <c r="J48" s="148"/>
      <c r="K48" s="147">
        <f t="shared" si="40"/>
        <v>0</v>
      </c>
      <c r="L48" s="147" t="str">
        <f>IFERROR(VLOOKUP(A48,MãĐT!$A$2:$C$26,3,0),"")</f>
        <v/>
      </c>
      <c r="M48" s="147"/>
      <c r="N48" s="147"/>
      <c r="O48" s="147"/>
      <c r="P48" s="147"/>
      <c r="Q48" s="147">
        <f t="shared" si="31"/>
        <v>0</v>
      </c>
      <c r="R48" s="147">
        <f t="shared" ref="R48:R51" si="41">IF(AND(L48="K",K48&lt;=0,K48&gt;-89),G48,0)</f>
        <v>0</v>
      </c>
      <c r="S48" s="147">
        <f t="shared" si="33"/>
        <v>0</v>
      </c>
      <c r="T48" s="147">
        <f t="shared" si="34"/>
        <v>0</v>
      </c>
      <c r="U48" s="147">
        <f t="shared" si="35"/>
        <v>0</v>
      </c>
      <c r="V48" s="147">
        <f t="shared" si="36"/>
        <v>0</v>
      </c>
      <c r="W48" s="156">
        <f t="shared" si="37"/>
        <v>0</v>
      </c>
      <c r="X48" s="161">
        <f t="shared" si="38"/>
        <v>0</v>
      </c>
      <c r="Y48" s="156">
        <f t="shared" si="39"/>
        <v>0</v>
      </c>
      <c r="Z48" s="262"/>
      <c r="AA48" s="259"/>
    </row>
    <row r="49" spans="1:27">
      <c r="A49" s="143"/>
      <c r="B49" s="109"/>
      <c r="C49" s="129"/>
      <c r="D49" s="129"/>
      <c r="E49" s="129"/>
      <c r="F49" s="129"/>
      <c r="G49" s="129"/>
      <c r="H49" s="129"/>
      <c r="I49" s="129"/>
      <c r="J49" s="148"/>
      <c r="K49" s="147">
        <f t="shared" si="40"/>
        <v>0</v>
      </c>
      <c r="L49" s="147" t="str">
        <f>IFERROR(VLOOKUP(A49,MãĐT!$A$2:$C$26,3,0),"")</f>
        <v/>
      </c>
      <c r="M49" s="147"/>
      <c r="N49" s="147"/>
      <c r="O49" s="147"/>
      <c r="P49" s="147"/>
      <c r="Q49" s="147">
        <f t="shared" si="31"/>
        <v>0</v>
      </c>
      <c r="R49" s="147">
        <f t="shared" si="41"/>
        <v>0</v>
      </c>
      <c r="S49" s="147">
        <f t="shared" si="33"/>
        <v>0</v>
      </c>
      <c r="T49" s="147">
        <f t="shared" si="34"/>
        <v>0</v>
      </c>
      <c r="U49" s="147">
        <f t="shared" si="35"/>
        <v>0</v>
      </c>
      <c r="V49" s="147">
        <f t="shared" si="36"/>
        <v>0</v>
      </c>
      <c r="W49" s="156">
        <f t="shared" si="37"/>
        <v>0</v>
      </c>
      <c r="X49" s="161">
        <f t="shared" si="38"/>
        <v>0</v>
      </c>
      <c r="Y49" s="156">
        <f t="shared" si="39"/>
        <v>0</v>
      </c>
      <c r="Z49" s="262"/>
      <c r="AA49" s="259"/>
    </row>
    <row r="50" spans="1:27">
      <c r="A50" s="143"/>
      <c r="B50" s="109"/>
      <c r="C50" s="129"/>
      <c r="D50" s="129"/>
      <c r="E50" s="129"/>
      <c r="F50" s="129"/>
      <c r="G50" s="129"/>
      <c r="H50" s="129"/>
      <c r="I50" s="129"/>
      <c r="J50" s="148"/>
      <c r="K50" s="147">
        <f t="shared" si="40"/>
        <v>0</v>
      </c>
      <c r="L50" s="147" t="str">
        <f>IFERROR(VLOOKUP(A50,MãĐT!$A$2:$C$26,3,0),"")</f>
        <v/>
      </c>
      <c r="M50" s="147"/>
      <c r="N50" s="147"/>
      <c r="O50" s="147"/>
      <c r="P50" s="147"/>
      <c r="Q50" s="147">
        <f t="shared" si="31"/>
        <v>0</v>
      </c>
      <c r="R50" s="147">
        <f t="shared" si="41"/>
        <v>0</v>
      </c>
      <c r="S50" s="147">
        <f t="shared" si="33"/>
        <v>0</v>
      </c>
      <c r="T50" s="147">
        <f t="shared" si="34"/>
        <v>0</v>
      </c>
      <c r="U50" s="147">
        <f t="shared" si="35"/>
        <v>0</v>
      </c>
      <c r="V50" s="147">
        <f t="shared" si="36"/>
        <v>0</v>
      </c>
      <c r="W50" s="156">
        <f t="shared" si="37"/>
        <v>0</v>
      </c>
      <c r="X50" s="161">
        <f t="shared" si="38"/>
        <v>0</v>
      </c>
      <c r="Y50" s="156">
        <f t="shared" si="39"/>
        <v>0</v>
      </c>
      <c r="Z50" s="262"/>
      <c r="AA50" s="259"/>
    </row>
    <row r="51" spans="1:27">
      <c r="A51" s="143"/>
      <c r="B51" s="109"/>
      <c r="C51" s="129"/>
      <c r="D51" s="129"/>
      <c r="E51" s="129"/>
      <c r="F51" s="129"/>
      <c r="G51" s="129"/>
      <c r="H51" s="129"/>
      <c r="I51" s="129"/>
      <c r="J51" s="148"/>
      <c r="K51" s="147">
        <f t="shared" si="40"/>
        <v>0</v>
      </c>
      <c r="L51" s="147" t="str">
        <f>IFERROR(VLOOKUP(A51,MãĐT!$A$2:$C$26,3,0),"")</f>
        <v/>
      </c>
      <c r="M51" s="147"/>
      <c r="N51" s="147"/>
      <c r="O51" s="147"/>
      <c r="P51" s="147"/>
      <c r="Q51" s="147">
        <f t="shared" si="31"/>
        <v>0</v>
      </c>
      <c r="R51" s="147">
        <f t="shared" si="41"/>
        <v>0</v>
      </c>
      <c r="S51" s="147">
        <f t="shared" si="33"/>
        <v>0</v>
      </c>
      <c r="T51" s="147">
        <f t="shared" si="34"/>
        <v>0</v>
      </c>
      <c r="U51" s="147">
        <f t="shared" si="35"/>
        <v>0</v>
      </c>
      <c r="V51" s="147">
        <f t="shared" si="36"/>
        <v>0</v>
      </c>
      <c r="W51" s="156">
        <f t="shared" si="37"/>
        <v>0</v>
      </c>
      <c r="X51" s="161">
        <f t="shared" si="38"/>
        <v>0</v>
      </c>
      <c r="Y51" s="156">
        <f t="shared" si="39"/>
        <v>0</v>
      </c>
      <c r="Z51" s="262"/>
      <c r="AA51" s="259"/>
    </row>
    <row r="52" spans="1:27">
      <c r="A52" s="144" t="s">
        <v>120</v>
      </c>
      <c r="B52" s="177"/>
      <c r="C52" s="151"/>
      <c r="D52" s="151"/>
      <c r="E52" s="151"/>
      <c r="F52" s="151"/>
      <c r="G52" s="151"/>
      <c r="H52" s="151">
        <v>0</v>
      </c>
      <c r="I52" s="151"/>
      <c r="J52" s="163"/>
      <c r="K52" s="164">
        <f t="shared" si="40"/>
        <v>0</v>
      </c>
      <c r="L52" s="164"/>
      <c r="M52" s="169">
        <f>SUM(M46:M51)</f>
        <v>0</v>
      </c>
      <c r="N52" s="169">
        <f t="shared" ref="N52" si="42">SUM(N46:N51)</f>
        <v>0</v>
      </c>
      <c r="O52" s="169">
        <f t="shared" ref="O52" si="43">SUM(O46:O51)</f>
        <v>0</v>
      </c>
      <c r="P52" s="169">
        <f t="shared" ref="P52" si="44">SUM(P46:P51)</f>
        <v>0</v>
      </c>
      <c r="Q52" s="169">
        <f t="shared" ref="Q52" si="45">SUM(Q46:Q51)</f>
        <v>0</v>
      </c>
      <c r="R52" s="169">
        <f t="shared" ref="R52" si="46">SUM(R46:R51)</f>
        <v>0</v>
      </c>
      <c r="S52" s="169">
        <f t="shared" ref="S52" si="47">SUM(S46:S51)</f>
        <v>0</v>
      </c>
      <c r="T52" s="169">
        <f t="shared" ref="T52" si="48">SUM(T46:T51)</f>
        <v>0</v>
      </c>
      <c r="U52" s="169">
        <f t="shared" ref="U52" si="49">SUM(U46:U51)</f>
        <v>0</v>
      </c>
      <c r="V52" s="169">
        <f t="shared" ref="V52" si="50">SUM(V46:V51)</f>
        <v>0</v>
      </c>
      <c r="W52" s="169">
        <f t="shared" ref="W52" si="51">SUM(W46:W51)</f>
        <v>0</v>
      </c>
      <c r="X52" s="166">
        <f t="shared" si="38"/>
        <v>0</v>
      </c>
      <c r="Y52" s="165">
        <f t="shared" si="39"/>
        <v>0</v>
      </c>
      <c r="Z52" s="262" t="e">
        <f>#REF!</f>
        <v>#REF!</v>
      </c>
      <c r="AA52" s="260" t="e">
        <f>Z52-G52</f>
        <v>#REF!</v>
      </c>
    </row>
  </sheetData>
  <autoFilter ref="A7:AA42" xr:uid="{FB304DCD-39EB-4356-BF3D-41B383893690}"/>
  <mergeCells count="8">
    <mergeCell ref="B44:F44"/>
    <mergeCell ref="AA3:AA4"/>
    <mergeCell ref="Z3:Z4"/>
    <mergeCell ref="S2:V2"/>
    <mergeCell ref="M2:R2"/>
    <mergeCell ref="B34:F34"/>
    <mergeCell ref="B5:F5"/>
    <mergeCell ref="B20:F20"/>
  </mergeCells>
  <pageMargins left="0.7" right="0.7" top="0.75" bottom="0.75" header="0.3" footer="0.3"/>
  <pageSetup paperSize="9"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BB63E-EA88-494C-8501-B4EBE0BFF3AB}">
  <sheetPr codeName="Sheet22"/>
  <dimension ref="A1:F12"/>
  <sheetViews>
    <sheetView workbookViewId="0">
      <selection activeCell="L39" sqref="L39"/>
    </sheetView>
  </sheetViews>
  <sheetFormatPr defaultRowHeight="12.75"/>
  <cols>
    <col min="1" max="1" width="6.5" style="226" bestFit="1" customWidth="1"/>
    <col min="2" max="2" width="30.83203125" style="226" bestFit="1" customWidth="1"/>
    <col min="3" max="4" width="13.33203125" style="227" bestFit="1" customWidth="1"/>
    <col min="5" max="5" width="9.33203125" style="228"/>
    <col min="6" max="6" width="14.5" style="228" bestFit="1" customWidth="1"/>
    <col min="7" max="256" width="9.33203125" style="228"/>
    <col min="257" max="257" width="6.5" style="228" bestFit="1" customWidth="1"/>
    <col min="258" max="258" width="30.83203125" style="228" bestFit="1" customWidth="1"/>
    <col min="259" max="260" width="13" style="228" bestFit="1" customWidth="1"/>
    <col min="261" max="512" width="9.33203125" style="228"/>
    <col min="513" max="513" width="6.5" style="228" bestFit="1" customWidth="1"/>
    <col min="514" max="514" width="30.83203125" style="228" bestFit="1" customWidth="1"/>
    <col min="515" max="516" width="13" style="228" bestFit="1" customWidth="1"/>
    <col min="517" max="768" width="9.33203125" style="228"/>
    <col min="769" max="769" width="6.5" style="228" bestFit="1" customWidth="1"/>
    <col min="770" max="770" width="30.83203125" style="228" bestFit="1" customWidth="1"/>
    <col min="771" max="772" width="13" style="228" bestFit="1" customWidth="1"/>
    <col min="773" max="1024" width="9.33203125" style="228"/>
    <col min="1025" max="1025" width="6.5" style="228" bestFit="1" customWidth="1"/>
    <col min="1026" max="1026" width="30.83203125" style="228" bestFit="1" customWidth="1"/>
    <col min="1027" max="1028" width="13" style="228" bestFit="1" customWidth="1"/>
    <col min="1029" max="1280" width="9.33203125" style="228"/>
    <col min="1281" max="1281" width="6.5" style="228" bestFit="1" customWidth="1"/>
    <col min="1282" max="1282" width="30.83203125" style="228" bestFit="1" customWidth="1"/>
    <col min="1283" max="1284" width="13" style="228" bestFit="1" customWidth="1"/>
    <col min="1285" max="1536" width="9.33203125" style="228"/>
    <col min="1537" max="1537" width="6.5" style="228" bestFit="1" customWidth="1"/>
    <col min="1538" max="1538" width="30.83203125" style="228" bestFit="1" customWidth="1"/>
    <col min="1539" max="1540" width="13" style="228" bestFit="1" customWidth="1"/>
    <col min="1541" max="1792" width="9.33203125" style="228"/>
    <col min="1793" max="1793" width="6.5" style="228" bestFit="1" customWidth="1"/>
    <col min="1794" max="1794" width="30.83203125" style="228" bestFit="1" customWidth="1"/>
    <col min="1795" max="1796" width="13" style="228" bestFit="1" customWidth="1"/>
    <col min="1797" max="2048" width="9.33203125" style="228"/>
    <col min="2049" max="2049" width="6.5" style="228" bestFit="1" customWidth="1"/>
    <col min="2050" max="2050" width="30.83203125" style="228" bestFit="1" customWidth="1"/>
    <col min="2051" max="2052" width="13" style="228" bestFit="1" customWidth="1"/>
    <col min="2053" max="2304" width="9.33203125" style="228"/>
    <col min="2305" max="2305" width="6.5" style="228" bestFit="1" customWidth="1"/>
    <col min="2306" max="2306" width="30.83203125" style="228" bestFit="1" customWidth="1"/>
    <col min="2307" max="2308" width="13" style="228" bestFit="1" customWidth="1"/>
    <col min="2309" max="2560" width="9.33203125" style="228"/>
    <col min="2561" max="2561" width="6.5" style="228" bestFit="1" customWidth="1"/>
    <col min="2562" max="2562" width="30.83203125" style="228" bestFit="1" customWidth="1"/>
    <col min="2563" max="2564" width="13" style="228" bestFit="1" customWidth="1"/>
    <col min="2565" max="2816" width="9.33203125" style="228"/>
    <col min="2817" max="2817" width="6.5" style="228" bestFit="1" customWidth="1"/>
    <col min="2818" max="2818" width="30.83203125" style="228" bestFit="1" customWidth="1"/>
    <col min="2819" max="2820" width="13" style="228" bestFit="1" customWidth="1"/>
    <col min="2821" max="3072" width="9.33203125" style="228"/>
    <col min="3073" max="3073" width="6.5" style="228" bestFit="1" customWidth="1"/>
    <col min="3074" max="3074" width="30.83203125" style="228" bestFit="1" customWidth="1"/>
    <col min="3075" max="3076" width="13" style="228" bestFit="1" customWidth="1"/>
    <col min="3077" max="3328" width="9.33203125" style="228"/>
    <col min="3329" max="3329" width="6.5" style="228" bestFit="1" customWidth="1"/>
    <col min="3330" max="3330" width="30.83203125" style="228" bestFit="1" customWidth="1"/>
    <col min="3331" max="3332" width="13" style="228" bestFit="1" customWidth="1"/>
    <col min="3333" max="3584" width="9.33203125" style="228"/>
    <col min="3585" max="3585" width="6.5" style="228" bestFit="1" customWidth="1"/>
    <col min="3586" max="3586" width="30.83203125" style="228" bestFit="1" customWidth="1"/>
    <col min="3587" max="3588" width="13" style="228" bestFit="1" customWidth="1"/>
    <col min="3589" max="3840" width="9.33203125" style="228"/>
    <col min="3841" max="3841" width="6.5" style="228" bestFit="1" customWidth="1"/>
    <col min="3842" max="3842" width="30.83203125" style="228" bestFit="1" customWidth="1"/>
    <col min="3843" max="3844" width="13" style="228" bestFit="1" customWidth="1"/>
    <col min="3845" max="4096" width="9.33203125" style="228"/>
    <col min="4097" max="4097" width="6.5" style="228" bestFit="1" customWidth="1"/>
    <col min="4098" max="4098" width="30.83203125" style="228" bestFit="1" customWidth="1"/>
    <col min="4099" max="4100" width="13" style="228" bestFit="1" customWidth="1"/>
    <col min="4101" max="4352" width="9.33203125" style="228"/>
    <col min="4353" max="4353" width="6.5" style="228" bestFit="1" customWidth="1"/>
    <col min="4354" max="4354" width="30.83203125" style="228" bestFit="1" customWidth="1"/>
    <col min="4355" max="4356" width="13" style="228" bestFit="1" customWidth="1"/>
    <col min="4357" max="4608" width="9.33203125" style="228"/>
    <col min="4609" max="4609" width="6.5" style="228" bestFit="1" customWidth="1"/>
    <col min="4610" max="4610" width="30.83203125" style="228" bestFit="1" customWidth="1"/>
    <col min="4611" max="4612" width="13" style="228" bestFit="1" customWidth="1"/>
    <col min="4613" max="4864" width="9.33203125" style="228"/>
    <col min="4865" max="4865" width="6.5" style="228" bestFit="1" customWidth="1"/>
    <col min="4866" max="4866" width="30.83203125" style="228" bestFit="1" customWidth="1"/>
    <col min="4867" max="4868" width="13" style="228" bestFit="1" customWidth="1"/>
    <col min="4869" max="5120" width="9.33203125" style="228"/>
    <col min="5121" max="5121" width="6.5" style="228" bestFit="1" customWidth="1"/>
    <col min="5122" max="5122" width="30.83203125" style="228" bestFit="1" customWidth="1"/>
    <col min="5123" max="5124" width="13" style="228" bestFit="1" customWidth="1"/>
    <col min="5125" max="5376" width="9.33203125" style="228"/>
    <col min="5377" max="5377" width="6.5" style="228" bestFit="1" customWidth="1"/>
    <col min="5378" max="5378" width="30.83203125" style="228" bestFit="1" customWidth="1"/>
    <col min="5379" max="5380" width="13" style="228" bestFit="1" customWidth="1"/>
    <col min="5381" max="5632" width="9.33203125" style="228"/>
    <col min="5633" max="5633" width="6.5" style="228" bestFit="1" customWidth="1"/>
    <col min="5634" max="5634" width="30.83203125" style="228" bestFit="1" customWidth="1"/>
    <col min="5635" max="5636" width="13" style="228" bestFit="1" customWidth="1"/>
    <col min="5637" max="5888" width="9.33203125" style="228"/>
    <col min="5889" max="5889" width="6.5" style="228" bestFit="1" customWidth="1"/>
    <col min="5890" max="5890" width="30.83203125" style="228" bestFit="1" customWidth="1"/>
    <col min="5891" max="5892" width="13" style="228" bestFit="1" customWidth="1"/>
    <col min="5893" max="6144" width="9.33203125" style="228"/>
    <col min="6145" max="6145" width="6.5" style="228" bestFit="1" customWidth="1"/>
    <col min="6146" max="6146" width="30.83203125" style="228" bestFit="1" customWidth="1"/>
    <col min="6147" max="6148" width="13" style="228" bestFit="1" customWidth="1"/>
    <col min="6149" max="6400" width="9.33203125" style="228"/>
    <col min="6401" max="6401" width="6.5" style="228" bestFit="1" customWidth="1"/>
    <col min="6402" max="6402" width="30.83203125" style="228" bestFit="1" customWidth="1"/>
    <col min="6403" max="6404" width="13" style="228" bestFit="1" customWidth="1"/>
    <col min="6405" max="6656" width="9.33203125" style="228"/>
    <col min="6657" max="6657" width="6.5" style="228" bestFit="1" customWidth="1"/>
    <col min="6658" max="6658" width="30.83203125" style="228" bestFit="1" customWidth="1"/>
    <col min="6659" max="6660" width="13" style="228" bestFit="1" customWidth="1"/>
    <col min="6661" max="6912" width="9.33203125" style="228"/>
    <col min="6913" max="6913" width="6.5" style="228" bestFit="1" customWidth="1"/>
    <col min="6914" max="6914" width="30.83203125" style="228" bestFit="1" customWidth="1"/>
    <col min="6915" max="6916" width="13" style="228" bestFit="1" customWidth="1"/>
    <col min="6917" max="7168" width="9.33203125" style="228"/>
    <col min="7169" max="7169" width="6.5" style="228" bestFit="1" customWidth="1"/>
    <col min="7170" max="7170" width="30.83203125" style="228" bestFit="1" customWidth="1"/>
    <col min="7171" max="7172" width="13" style="228" bestFit="1" customWidth="1"/>
    <col min="7173" max="7424" width="9.33203125" style="228"/>
    <col min="7425" max="7425" width="6.5" style="228" bestFit="1" customWidth="1"/>
    <col min="7426" max="7426" width="30.83203125" style="228" bestFit="1" customWidth="1"/>
    <col min="7427" max="7428" width="13" style="228" bestFit="1" customWidth="1"/>
    <col min="7429" max="7680" width="9.33203125" style="228"/>
    <col min="7681" max="7681" width="6.5" style="228" bestFit="1" customWidth="1"/>
    <col min="7682" max="7682" width="30.83203125" style="228" bestFit="1" customWidth="1"/>
    <col min="7683" max="7684" width="13" style="228" bestFit="1" customWidth="1"/>
    <col min="7685" max="7936" width="9.33203125" style="228"/>
    <col min="7937" max="7937" width="6.5" style="228" bestFit="1" customWidth="1"/>
    <col min="7938" max="7938" width="30.83203125" style="228" bestFit="1" customWidth="1"/>
    <col min="7939" max="7940" width="13" style="228" bestFit="1" customWidth="1"/>
    <col min="7941" max="8192" width="9.33203125" style="228"/>
    <col min="8193" max="8193" width="6.5" style="228" bestFit="1" customWidth="1"/>
    <col min="8194" max="8194" width="30.83203125" style="228" bestFit="1" customWidth="1"/>
    <col min="8195" max="8196" width="13" style="228" bestFit="1" customWidth="1"/>
    <col min="8197" max="8448" width="9.33203125" style="228"/>
    <col min="8449" max="8449" width="6.5" style="228" bestFit="1" customWidth="1"/>
    <col min="8450" max="8450" width="30.83203125" style="228" bestFit="1" customWidth="1"/>
    <col min="8451" max="8452" width="13" style="228" bestFit="1" customWidth="1"/>
    <col min="8453" max="8704" width="9.33203125" style="228"/>
    <col min="8705" max="8705" width="6.5" style="228" bestFit="1" customWidth="1"/>
    <col min="8706" max="8706" width="30.83203125" style="228" bestFit="1" customWidth="1"/>
    <col min="8707" max="8708" width="13" style="228" bestFit="1" customWidth="1"/>
    <col min="8709" max="8960" width="9.33203125" style="228"/>
    <col min="8961" max="8961" width="6.5" style="228" bestFit="1" customWidth="1"/>
    <col min="8962" max="8962" width="30.83203125" style="228" bestFit="1" customWidth="1"/>
    <col min="8963" max="8964" width="13" style="228" bestFit="1" customWidth="1"/>
    <col min="8965" max="9216" width="9.33203125" style="228"/>
    <col min="9217" max="9217" width="6.5" style="228" bestFit="1" customWidth="1"/>
    <col min="9218" max="9218" width="30.83203125" style="228" bestFit="1" customWidth="1"/>
    <col min="9219" max="9220" width="13" style="228" bestFit="1" customWidth="1"/>
    <col min="9221" max="9472" width="9.33203125" style="228"/>
    <col min="9473" max="9473" width="6.5" style="228" bestFit="1" customWidth="1"/>
    <col min="9474" max="9474" width="30.83203125" style="228" bestFit="1" customWidth="1"/>
    <col min="9475" max="9476" width="13" style="228" bestFit="1" customWidth="1"/>
    <col min="9477" max="9728" width="9.33203125" style="228"/>
    <col min="9729" max="9729" width="6.5" style="228" bestFit="1" customWidth="1"/>
    <col min="9730" max="9730" width="30.83203125" style="228" bestFit="1" customWidth="1"/>
    <col min="9731" max="9732" width="13" style="228" bestFit="1" customWidth="1"/>
    <col min="9733" max="9984" width="9.33203125" style="228"/>
    <col min="9985" max="9985" width="6.5" style="228" bestFit="1" customWidth="1"/>
    <col min="9986" max="9986" width="30.83203125" style="228" bestFit="1" customWidth="1"/>
    <col min="9987" max="9988" width="13" style="228" bestFit="1" customWidth="1"/>
    <col min="9989" max="10240" width="9.33203125" style="228"/>
    <col min="10241" max="10241" width="6.5" style="228" bestFit="1" customWidth="1"/>
    <col min="10242" max="10242" width="30.83203125" style="228" bestFit="1" customWidth="1"/>
    <col min="10243" max="10244" width="13" style="228" bestFit="1" customWidth="1"/>
    <col min="10245" max="10496" width="9.33203125" style="228"/>
    <col min="10497" max="10497" width="6.5" style="228" bestFit="1" customWidth="1"/>
    <col min="10498" max="10498" width="30.83203125" style="228" bestFit="1" customWidth="1"/>
    <col min="10499" max="10500" width="13" style="228" bestFit="1" customWidth="1"/>
    <col min="10501" max="10752" width="9.33203125" style="228"/>
    <col min="10753" max="10753" width="6.5" style="228" bestFit="1" customWidth="1"/>
    <col min="10754" max="10754" width="30.83203125" style="228" bestFit="1" customWidth="1"/>
    <col min="10755" max="10756" width="13" style="228" bestFit="1" customWidth="1"/>
    <col min="10757" max="11008" width="9.33203125" style="228"/>
    <col min="11009" max="11009" width="6.5" style="228" bestFit="1" customWidth="1"/>
    <col min="11010" max="11010" width="30.83203125" style="228" bestFit="1" customWidth="1"/>
    <col min="11011" max="11012" width="13" style="228" bestFit="1" customWidth="1"/>
    <col min="11013" max="11264" width="9.33203125" style="228"/>
    <col min="11265" max="11265" width="6.5" style="228" bestFit="1" customWidth="1"/>
    <col min="11266" max="11266" width="30.83203125" style="228" bestFit="1" customWidth="1"/>
    <col min="11267" max="11268" width="13" style="228" bestFit="1" customWidth="1"/>
    <col min="11269" max="11520" width="9.33203125" style="228"/>
    <col min="11521" max="11521" width="6.5" style="228" bestFit="1" customWidth="1"/>
    <col min="11522" max="11522" width="30.83203125" style="228" bestFit="1" customWidth="1"/>
    <col min="11523" max="11524" width="13" style="228" bestFit="1" customWidth="1"/>
    <col min="11525" max="11776" width="9.33203125" style="228"/>
    <col min="11777" max="11777" width="6.5" style="228" bestFit="1" customWidth="1"/>
    <col min="11778" max="11778" width="30.83203125" style="228" bestFit="1" customWidth="1"/>
    <col min="11779" max="11780" width="13" style="228" bestFit="1" customWidth="1"/>
    <col min="11781" max="12032" width="9.33203125" style="228"/>
    <col min="12033" max="12033" width="6.5" style="228" bestFit="1" customWidth="1"/>
    <col min="12034" max="12034" width="30.83203125" style="228" bestFit="1" customWidth="1"/>
    <col min="12035" max="12036" width="13" style="228" bestFit="1" customWidth="1"/>
    <col min="12037" max="12288" width="9.33203125" style="228"/>
    <col min="12289" max="12289" width="6.5" style="228" bestFit="1" customWidth="1"/>
    <col min="12290" max="12290" width="30.83203125" style="228" bestFit="1" customWidth="1"/>
    <col min="12291" max="12292" width="13" style="228" bestFit="1" customWidth="1"/>
    <col min="12293" max="12544" width="9.33203125" style="228"/>
    <col min="12545" max="12545" width="6.5" style="228" bestFit="1" customWidth="1"/>
    <col min="12546" max="12546" width="30.83203125" style="228" bestFit="1" customWidth="1"/>
    <col min="12547" max="12548" width="13" style="228" bestFit="1" customWidth="1"/>
    <col min="12549" max="12800" width="9.33203125" style="228"/>
    <col min="12801" max="12801" width="6.5" style="228" bestFit="1" customWidth="1"/>
    <col min="12802" max="12802" width="30.83203125" style="228" bestFit="1" customWidth="1"/>
    <col min="12803" max="12804" width="13" style="228" bestFit="1" customWidth="1"/>
    <col min="12805" max="13056" width="9.33203125" style="228"/>
    <col min="13057" max="13057" width="6.5" style="228" bestFit="1" customWidth="1"/>
    <col min="13058" max="13058" width="30.83203125" style="228" bestFit="1" customWidth="1"/>
    <col min="13059" max="13060" width="13" style="228" bestFit="1" customWidth="1"/>
    <col min="13061" max="13312" width="9.33203125" style="228"/>
    <col min="13313" max="13313" width="6.5" style="228" bestFit="1" customWidth="1"/>
    <col min="13314" max="13314" width="30.83203125" style="228" bestFit="1" customWidth="1"/>
    <col min="13315" max="13316" width="13" style="228" bestFit="1" customWidth="1"/>
    <col min="13317" max="13568" width="9.33203125" style="228"/>
    <col min="13569" max="13569" width="6.5" style="228" bestFit="1" customWidth="1"/>
    <col min="13570" max="13570" width="30.83203125" style="228" bestFit="1" customWidth="1"/>
    <col min="13571" max="13572" width="13" style="228" bestFit="1" customWidth="1"/>
    <col min="13573" max="13824" width="9.33203125" style="228"/>
    <col min="13825" max="13825" width="6.5" style="228" bestFit="1" customWidth="1"/>
    <col min="13826" max="13826" width="30.83203125" style="228" bestFit="1" customWidth="1"/>
    <col min="13827" max="13828" width="13" style="228" bestFit="1" customWidth="1"/>
    <col min="13829" max="14080" width="9.33203125" style="228"/>
    <col min="14081" max="14081" width="6.5" style="228" bestFit="1" customWidth="1"/>
    <col min="14082" max="14082" width="30.83203125" style="228" bestFit="1" customWidth="1"/>
    <col min="14083" max="14084" width="13" style="228" bestFit="1" customWidth="1"/>
    <col min="14085" max="14336" width="9.33203125" style="228"/>
    <col min="14337" max="14337" width="6.5" style="228" bestFit="1" customWidth="1"/>
    <col min="14338" max="14338" width="30.83203125" style="228" bestFit="1" customWidth="1"/>
    <col min="14339" max="14340" width="13" style="228" bestFit="1" customWidth="1"/>
    <col min="14341" max="14592" width="9.33203125" style="228"/>
    <col min="14593" max="14593" width="6.5" style="228" bestFit="1" customWidth="1"/>
    <col min="14594" max="14594" width="30.83203125" style="228" bestFit="1" customWidth="1"/>
    <col min="14595" max="14596" width="13" style="228" bestFit="1" customWidth="1"/>
    <col min="14597" max="14848" width="9.33203125" style="228"/>
    <col min="14849" max="14849" width="6.5" style="228" bestFit="1" customWidth="1"/>
    <col min="14850" max="14850" width="30.83203125" style="228" bestFit="1" customWidth="1"/>
    <col min="14851" max="14852" width="13" style="228" bestFit="1" customWidth="1"/>
    <col min="14853" max="15104" width="9.33203125" style="228"/>
    <col min="15105" max="15105" width="6.5" style="228" bestFit="1" customWidth="1"/>
    <col min="15106" max="15106" width="30.83203125" style="228" bestFit="1" customWidth="1"/>
    <col min="15107" max="15108" width="13" style="228" bestFit="1" customWidth="1"/>
    <col min="15109" max="15360" width="9.33203125" style="228"/>
    <col min="15361" max="15361" width="6.5" style="228" bestFit="1" customWidth="1"/>
    <col min="15362" max="15362" width="30.83203125" style="228" bestFit="1" customWidth="1"/>
    <col min="15363" max="15364" width="13" style="228" bestFit="1" customWidth="1"/>
    <col min="15365" max="15616" width="9.33203125" style="228"/>
    <col min="15617" max="15617" width="6.5" style="228" bestFit="1" customWidth="1"/>
    <col min="15618" max="15618" width="30.83203125" style="228" bestFit="1" customWidth="1"/>
    <col min="15619" max="15620" width="13" style="228" bestFit="1" customWidth="1"/>
    <col min="15621" max="15872" width="9.33203125" style="228"/>
    <col min="15873" max="15873" width="6.5" style="228" bestFit="1" customWidth="1"/>
    <col min="15874" max="15874" width="30.83203125" style="228" bestFit="1" customWidth="1"/>
    <col min="15875" max="15876" width="13" style="228" bestFit="1" customWidth="1"/>
    <col min="15877" max="16128" width="9.33203125" style="228"/>
    <col min="16129" max="16129" width="6.5" style="228" bestFit="1" customWidth="1"/>
    <col min="16130" max="16130" width="30.83203125" style="228" bestFit="1" customWidth="1"/>
    <col min="16131" max="16132" width="13" style="228" bestFit="1" customWidth="1"/>
    <col min="16133" max="16384" width="9.33203125" style="228"/>
  </cols>
  <sheetData>
    <row r="1" spans="1:6">
      <c r="A1" s="225" t="s">
        <v>537</v>
      </c>
    </row>
    <row r="2" spans="1:6">
      <c r="A2" s="225" t="s">
        <v>536</v>
      </c>
    </row>
    <row r="4" spans="1:6">
      <c r="A4" s="1263" t="s">
        <v>647</v>
      </c>
      <c r="B4" s="1264"/>
      <c r="C4" s="1264"/>
      <c r="D4" s="1264"/>
    </row>
    <row r="5" spans="1:6">
      <c r="A5" s="1265" t="s">
        <v>920</v>
      </c>
      <c r="B5" s="1266"/>
      <c r="C5" s="1266"/>
      <c r="D5" s="1266"/>
    </row>
    <row r="6" spans="1:6">
      <c r="A6" s="246"/>
      <c r="B6" s="246"/>
      <c r="C6" s="247"/>
      <c r="D6" s="247"/>
    </row>
    <row r="7" spans="1:6" ht="32.1" customHeight="1">
      <c r="A7" s="248" t="s">
        <v>648</v>
      </c>
      <c r="B7" s="248" t="s">
        <v>649</v>
      </c>
      <c r="C7" s="249" t="s">
        <v>650</v>
      </c>
      <c r="D7" s="249" t="s">
        <v>651</v>
      </c>
      <c r="F7" s="229" t="s">
        <v>658</v>
      </c>
    </row>
    <row r="8" spans="1:6">
      <c r="A8" s="246"/>
      <c r="B8" s="246"/>
      <c r="C8" s="247"/>
      <c r="D8" s="247"/>
    </row>
    <row r="9" spans="1:6">
      <c r="A9" s="250" t="s">
        <v>120</v>
      </c>
      <c r="B9" s="250" t="s">
        <v>645</v>
      </c>
      <c r="C9" s="251">
        <v>0</v>
      </c>
      <c r="D9" s="251">
        <v>0</v>
      </c>
    </row>
    <row r="10" spans="1:6">
      <c r="A10" s="246" t="s">
        <v>416</v>
      </c>
      <c r="B10" s="246" t="s">
        <v>520</v>
      </c>
      <c r="C10" s="247">
        <v>212818234</v>
      </c>
      <c r="D10" s="247">
        <v>213949368</v>
      </c>
    </row>
    <row r="11" spans="1:6">
      <c r="A11" s="250" t="s">
        <v>120</v>
      </c>
      <c r="B11" s="250" t="s">
        <v>656</v>
      </c>
      <c r="C11" s="251">
        <v>212818234</v>
      </c>
      <c r="D11" s="251">
        <v>213949368</v>
      </c>
      <c r="F11" s="230">
        <f>D11-C11</f>
        <v>1131134</v>
      </c>
    </row>
    <row r="12" spans="1:6">
      <c r="A12" s="250" t="s">
        <v>120</v>
      </c>
      <c r="B12" s="250" t="s">
        <v>646</v>
      </c>
      <c r="C12" s="251">
        <v>0</v>
      </c>
      <c r="D12" s="251">
        <v>1131134</v>
      </c>
    </row>
  </sheetData>
  <mergeCells count="2">
    <mergeCell ref="A4:D4"/>
    <mergeCell ref="A5:D5"/>
  </mergeCells>
  <printOptions horizontalCentered="1"/>
  <pageMargins left="0.5" right="0" top="0.25" bottom="1" header="0.5" footer="0.5"/>
  <pageSetup paperSize="9" orientation="portrait" r:id="rId1"/>
  <headerFooter>
    <oddFooter>&amp;RPage: &amp;P/&amp;N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C7FF0-0143-46DE-85E8-6229A9C61D47}">
  <sheetPr codeName="Sheet23"/>
  <dimension ref="A1:F12"/>
  <sheetViews>
    <sheetView topLeftCell="A7" workbookViewId="0">
      <selection activeCell="L39" sqref="L39"/>
    </sheetView>
  </sheetViews>
  <sheetFormatPr defaultRowHeight="12.75"/>
  <cols>
    <col min="1" max="1" width="6.5" style="226" bestFit="1" customWidth="1"/>
    <col min="2" max="2" width="31" style="226" bestFit="1" customWidth="1"/>
    <col min="3" max="3" width="13.1640625" style="227" bestFit="1" customWidth="1"/>
    <col min="4" max="4" width="14.33203125" style="227" bestFit="1" customWidth="1"/>
    <col min="5" max="5" width="9.33203125" style="228"/>
    <col min="6" max="6" width="14.5" style="228" bestFit="1" customWidth="1"/>
    <col min="7" max="256" width="9.33203125" style="228"/>
    <col min="257" max="257" width="6.5" style="228" bestFit="1" customWidth="1"/>
    <col min="258" max="258" width="30.83203125" style="228" bestFit="1" customWidth="1"/>
    <col min="259" max="259" width="13.1640625" style="228" bestFit="1" customWidth="1"/>
    <col min="260" max="260" width="14.33203125" style="228" bestFit="1" customWidth="1"/>
    <col min="261" max="512" width="9.33203125" style="228"/>
    <col min="513" max="513" width="6.5" style="228" bestFit="1" customWidth="1"/>
    <col min="514" max="514" width="30.83203125" style="228" bestFit="1" customWidth="1"/>
    <col min="515" max="515" width="13.1640625" style="228" bestFit="1" customWidth="1"/>
    <col min="516" max="516" width="14.33203125" style="228" bestFit="1" customWidth="1"/>
    <col min="517" max="768" width="9.33203125" style="228"/>
    <col min="769" max="769" width="6.5" style="228" bestFit="1" customWidth="1"/>
    <col min="770" max="770" width="30.83203125" style="228" bestFit="1" customWidth="1"/>
    <col min="771" max="771" width="13.1640625" style="228" bestFit="1" customWidth="1"/>
    <col min="772" max="772" width="14.33203125" style="228" bestFit="1" customWidth="1"/>
    <col min="773" max="1024" width="9.33203125" style="228"/>
    <col min="1025" max="1025" width="6.5" style="228" bestFit="1" customWidth="1"/>
    <col min="1026" max="1026" width="30.83203125" style="228" bestFit="1" customWidth="1"/>
    <col min="1027" max="1027" width="13.1640625" style="228" bestFit="1" customWidth="1"/>
    <col min="1028" max="1028" width="14.33203125" style="228" bestFit="1" customWidth="1"/>
    <col min="1029" max="1280" width="9.33203125" style="228"/>
    <col min="1281" max="1281" width="6.5" style="228" bestFit="1" customWidth="1"/>
    <col min="1282" max="1282" width="30.83203125" style="228" bestFit="1" customWidth="1"/>
    <col min="1283" max="1283" width="13.1640625" style="228" bestFit="1" customWidth="1"/>
    <col min="1284" max="1284" width="14.33203125" style="228" bestFit="1" customWidth="1"/>
    <col min="1285" max="1536" width="9.33203125" style="228"/>
    <col min="1537" max="1537" width="6.5" style="228" bestFit="1" customWidth="1"/>
    <col min="1538" max="1538" width="30.83203125" style="228" bestFit="1" customWidth="1"/>
    <col min="1539" max="1539" width="13.1640625" style="228" bestFit="1" customWidth="1"/>
    <col min="1540" max="1540" width="14.33203125" style="228" bestFit="1" customWidth="1"/>
    <col min="1541" max="1792" width="9.33203125" style="228"/>
    <col min="1793" max="1793" width="6.5" style="228" bestFit="1" customWidth="1"/>
    <col min="1794" max="1794" width="30.83203125" style="228" bestFit="1" customWidth="1"/>
    <col min="1795" max="1795" width="13.1640625" style="228" bestFit="1" customWidth="1"/>
    <col min="1796" max="1796" width="14.33203125" style="228" bestFit="1" customWidth="1"/>
    <col min="1797" max="2048" width="9.33203125" style="228"/>
    <col min="2049" max="2049" width="6.5" style="228" bestFit="1" customWidth="1"/>
    <col min="2050" max="2050" width="30.83203125" style="228" bestFit="1" customWidth="1"/>
    <col min="2051" max="2051" width="13.1640625" style="228" bestFit="1" customWidth="1"/>
    <col min="2052" max="2052" width="14.33203125" style="228" bestFit="1" customWidth="1"/>
    <col min="2053" max="2304" width="9.33203125" style="228"/>
    <col min="2305" max="2305" width="6.5" style="228" bestFit="1" customWidth="1"/>
    <col min="2306" max="2306" width="30.83203125" style="228" bestFit="1" customWidth="1"/>
    <col min="2307" max="2307" width="13.1640625" style="228" bestFit="1" customWidth="1"/>
    <col min="2308" max="2308" width="14.33203125" style="228" bestFit="1" customWidth="1"/>
    <col min="2309" max="2560" width="9.33203125" style="228"/>
    <col min="2561" max="2561" width="6.5" style="228" bestFit="1" customWidth="1"/>
    <col min="2562" max="2562" width="30.83203125" style="228" bestFit="1" customWidth="1"/>
    <col min="2563" max="2563" width="13.1640625" style="228" bestFit="1" customWidth="1"/>
    <col min="2564" max="2564" width="14.33203125" style="228" bestFit="1" customWidth="1"/>
    <col min="2565" max="2816" width="9.33203125" style="228"/>
    <col min="2817" max="2817" width="6.5" style="228" bestFit="1" customWidth="1"/>
    <col min="2818" max="2818" width="30.83203125" style="228" bestFit="1" customWidth="1"/>
    <col min="2819" max="2819" width="13.1640625" style="228" bestFit="1" customWidth="1"/>
    <col min="2820" max="2820" width="14.33203125" style="228" bestFit="1" customWidth="1"/>
    <col min="2821" max="3072" width="9.33203125" style="228"/>
    <col min="3073" max="3073" width="6.5" style="228" bestFit="1" customWidth="1"/>
    <col min="3074" max="3074" width="30.83203125" style="228" bestFit="1" customWidth="1"/>
    <col min="3075" max="3075" width="13.1640625" style="228" bestFit="1" customWidth="1"/>
    <col min="3076" max="3076" width="14.33203125" style="228" bestFit="1" customWidth="1"/>
    <col min="3077" max="3328" width="9.33203125" style="228"/>
    <col min="3329" max="3329" width="6.5" style="228" bestFit="1" customWidth="1"/>
    <col min="3330" max="3330" width="30.83203125" style="228" bestFit="1" customWidth="1"/>
    <col min="3331" max="3331" width="13.1640625" style="228" bestFit="1" customWidth="1"/>
    <col min="3332" max="3332" width="14.33203125" style="228" bestFit="1" customWidth="1"/>
    <col min="3333" max="3584" width="9.33203125" style="228"/>
    <col min="3585" max="3585" width="6.5" style="228" bestFit="1" customWidth="1"/>
    <col min="3586" max="3586" width="30.83203125" style="228" bestFit="1" customWidth="1"/>
    <col min="3587" max="3587" width="13.1640625" style="228" bestFit="1" customWidth="1"/>
    <col min="3588" max="3588" width="14.33203125" style="228" bestFit="1" customWidth="1"/>
    <col min="3589" max="3840" width="9.33203125" style="228"/>
    <col min="3841" max="3841" width="6.5" style="228" bestFit="1" customWidth="1"/>
    <col min="3842" max="3842" width="30.83203125" style="228" bestFit="1" customWidth="1"/>
    <col min="3843" max="3843" width="13.1640625" style="228" bestFit="1" customWidth="1"/>
    <col min="3844" max="3844" width="14.33203125" style="228" bestFit="1" customWidth="1"/>
    <col min="3845" max="4096" width="9.33203125" style="228"/>
    <col min="4097" max="4097" width="6.5" style="228" bestFit="1" customWidth="1"/>
    <col min="4098" max="4098" width="30.83203125" style="228" bestFit="1" customWidth="1"/>
    <col min="4099" max="4099" width="13.1640625" style="228" bestFit="1" customWidth="1"/>
    <col min="4100" max="4100" width="14.33203125" style="228" bestFit="1" customWidth="1"/>
    <col min="4101" max="4352" width="9.33203125" style="228"/>
    <col min="4353" max="4353" width="6.5" style="228" bestFit="1" customWidth="1"/>
    <col min="4354" max="4354" width="30.83203125" style="228" bestFit="1" customWidth="1"/>
    <col min="4355" max="4355" width="13.1640625" style="228" bestFit="1" customWidth="1"/>
    <col min="4356" max="4356" width="14.33203125" style="228" bestFit="1" customWidth="1"/>
    <col min="4357" max="4608" width="9.33203125" style="228"/>
    <col min="4609" max="4609" width="6.5" style="228" bestFit="1" customWidth="1"/>
    <col min="4610" max="4610" width="30.83203125" style="228" bestFit="1" customWidth="1"/>
    <col min="4611" max="4611" width="13.1640625" style="228" bestFit="1" customWidth="1"/>
    <col min="4612" max="4612" width="14.33203125" style="228" bestFit="1" customWidth="1"/>
    <col min="4613" max="4864" width="9.33203125" style="228"/>
    <col min="4865" max="4865" width="6.5" style="228" bestFit="1" customWidth="1"/>
    <col min="4866" max="4866" width="30.83203125" style="228" bestFit="1" customWidth="1"/>
    <col min="4867" max="4867" width="13.1640625" style="228" bestFit="1" customWidth="1"/>
    <col min="4868" max="4868" width="14.33203125" style="228" bestFit="1" customWidth="1"/>
    <col min="4869" max="5120" width="9.33203125" style="228"/>
    <col min="5121" max="5121" width="6.5" style="228" bestFit="1" customWidth="1"/>
    <col min="5122" max="5122" width="30.83203125" style="228" bestFit="1" customWidth="1"/>
    <col min="5123" max="5123" width="13.1640625" style="228" bestFit="1" customWidth="1"/>
    <col min="5124" max="5124" width="14.33203125" style="228" bestFit="1" customWidth="1"/>
    <col min="5125" max="5376" width="9.33203125" style="228"/>
    <col min="5377" max="5377" width="6.5" style="228" bestFit="1" customWidth="1"/>
    <col min="5378" max="5378" width="30.83203125" style="228" bestFit="1" customWidth="1"/>
    <col min="5379" max="5379" width="13.1640625" style="228" bestFit="1" customWidth="1"/>
    <col min="5380" max="5380" width="14.33203125" style="228" bestFit="1" customWidth="1"/>
    <col min="5381" max="5632" width="9.33203125" style="228"/>
    <col min="5633" max="5633" width="6.5" style="228" bestFit="1" customWidth="1"/>
    <col min="5634" max="5634" width="30.83203125" style="228" bestFit="1" customWidth="1"/>
    <col min="5635" max="5635" width="13.1640625" style="228" bestFit="1" customWidth="1"/>
    <col min="5636" max="5636" width="14.33203125" style="228" bestFit="1" customWidth="1"/>
    <col min="5637" max="5888" width="9.33203125" style="228"/>
    <col min="5889" max="5889" width="6.5" style="228" bestFit="1" customWidth="1"/>
    <col min="5890" max="5890" width="30.83203125" style="228" bestFit="1" customWidth="1"/>
    <col min="5891" max="5891" width="13.1640625" style="228" bestFit="1" customWidth="1"/>
    <col min="5892" max="5892" width="14.33203125" style="228" bestFit="1" customWidth="1"/>
    <col min="5893" max="6144" width="9.33203125" style="228"/>
    <col min="6145" max="6145" width="6.5" style="228" bestFit="1" customWidth="1"/>
    <col min="6146" max="6146" width="30.83203125" style="228" bestFit="1" customWidth="1"/>
    <col min="6147" max="6147" width="13.1640625" style="228" bestFit="1" customWidth="1"/>
    <col min="6148" max="6148" width="14.33203125" style="228" bestFit="1" customWidth="1"/>
    <col min="6149" max="6400" width="9.33203125" style="228"/>
    <col min="6401" max="6401" width="6.5" style="228" bestFit="1" customWidth="1"/>
    <col min="6402" max="6402" width="30.83203125" style="228" bestFit="1" customWidth="1"/>
    <col min="6403" max="6403" width="13.1640625" style="228" bestFit="1" customWidth="1"/>
    <col min="6404" max="6404" width="14.33203125" style="228" bestFit="1" customWidth="1"/>
    <col min="6405" max="6656" width="9.33203125" style="228"/>
    <col min="6657" max="6657" width="6.5" style="228" bestFit="1" customWidth="1"/>
    <col min="6658" max="6658" width="30.83203125" style="228" bestFit="1" customWidth="1"/>
    <col min="6659" max="6659" width="13.1640625" style="228" bestFit="1" customWidth="1"/>
    <col min="6660" max="6660" width="14.33203125" style="228" bestFit="1" customWidth="1"/>
    <col min="6661" max="6912" width="9.33203125" style="228"/>
    <col min="6913" max="6913" width="6.5" style="228" bestFit="1" customWidth="1"/>
    <col min="6914" max="6914" width="30.83203125" style="228" bestFit="1" customWidth="1"/>
    <col min="6915" max="6915" width="13.1640625" style="228" bestFit="1" customWidth="1"/>
    <col min="6916" max="6916" width="14.33203125" style="228" bestFit="1" customWidth="1"/>
    <col min="6917" max="7168" width="9.33203125" style="228"/>
    <col min="7169" max="7169" width="6.5" style="228" bestFit="1" customWidth="1"/>
    <col min="7170" max="7170" width="30.83203125" style="228" bestFit="1" customWidth="1"/>
    <col min="7171" max="7171" width="13.1640625" style="228" bestFit="1" customWidth="1"/>
    <col min="7172" max="7172" width="14.33203125" style="228" bestFit="1" customWidth="1"/>
    <col min="7173" max="7424" width="9.33203125" style="228"/>
    <col min="7425" max="7425" width="6.5" style="228" bestFit="1" customWidth="1"/>
    <col min="7426" max="7426" width="30.83203125" style="228" bestFit="1" customWidth="1"/>
    <col min="7427" max="7427" width="13.1640625" style="228" bestFit="1" customWidth="1"/>
    <col min="7428" max="7428" width="14.33203125" style="228" bestFit="1" customWidth="1"/>
    <col min="7429" max="7680" width="9.33203125" style="228"/>
    <col min="7681" max="7681" width="6.5" style="228" bestFit="1" customWidth="1"/>
    <col min="7682" max="7682" width="30.83203125" style="228" bestFit="1" customWidth="1"/>
    <col min="7683" max="7683" width="13.1640625" style="228" bestFit="1" customWidth="1"/>
    <col min="7684" max="7684" width="14.33203125" style="228" bestFit="1" customWidth="1"/>
    <col min="7685" max="7936" width="9.33203125" style="228"/>
    <col min="7937" max="7937" width="6.5" style="228" bestFit="1" customWidth="1"/>
    <col min="7938" max="7938" width="30.83203125" style="228" bestFit="1" customWidth="1"/>
    <col min="7939" max="7939" width="13.1640625" style="228" bestFit="1" customWidth="1"/>
    <col min="7940" max="7940" width="14.33203125" style="228" bestFit="1" customWidth="1"/>
    <col min="7941" max="8192" width="9.33203125" style="228"/>
    <col min="8193" max="8193" width="6.5" style="228" bestFit="1" customWidth="1"/>
    <col min="8194" max="8194" width="30.83203125" style="228" bestFit="1" customWidth="1"/>
    <col min="8195" max="8195" width="13.1640625" style="228" bestFit="1" customWidth="1"/>
    <col min="8196" max="8196" width="14.33203125" style="228" bestFit="1" customWidth="1"/>
    <col min="8197" max="8448" width="9.33203125" style="228"/>
    <col min="8449" max="8449" width="6.5" style="228" bestFit="1" customWidth="1"/>
    <col min="8450" max="8450" width="30.83203125" style="228" bestFit="1" customWidth="1"/>
    <col min="8451" max="8451" width="13.1640625" style="228" bestFit="1" customWidth="1"/>
    <col min="8452" max="8452" width="14.33203125" style="228" bestFit="1" customWidth="1"/>
    <col min="8453" max="8704" width="9.33203125" style="228"/>
    <col min="8705" max="8705" width="6.5" style="228" bestFit="1" customWidth="1"/>
    <col min="8706" max="8706" width="30.83203125" style="228" bestFit="1" customWidth="1"/>
    <col min="8707" max="8707" width="13.1640625" style="228" bestFit="1" customWidth="1"/>
    <col min="8708" max="8708" width="14.33203125" style="228" bestFit="1" customWidth="1"/>
    <col min="8709" max="8960" width="9.33203125" style="228"/>
    <col min="8961" max="8961" width="6.5" style="228" bestFit="1" customWidth="1"/>
    <col min="8962" max="8962" width="30.83203125" style="228" bestFit="1" customWidth="1"/>
    <col min="8963" max="8963" width="13.1640625" style="228" bestFit="1" customWidth="1"/>
    <col min="8964" max="8964" width="14.33203125" style="228" bestFit="1" customWidth="1"/>
    <col min="8965" max="9216" width="9.33203125" style="228"/>
    <col min="9217" max="9217" width="6.5" style="228" bestFit="1" customWidth="1"/>
    <col min="9218" max="9218" width="30.83203125" style="228" bestFit="1" customWidth="1"/>
    <col min="9219" max="9219" width="13.1640625" style="228" bestFit="1" customWidth="1"/>
    <col min="9220" max="9220" width="14.33203125" style="228" bestFit="1" customWidth="1"/>
    <col min="9221" max="9472" width="9.33203125" style="228"/>
    <col min="9473" max="9473" width="6.5" style="228" bestFit="1" customWidth="1"/>
    <col min="9474" max="9474" width="30.83203125" style="228" bestFit="1" customWidth="1"/>
    <col min="9475" max="9475" width="13.1640625" style="228" bestFit="1" customWidth="1"/>
    <col min="9476" max="9476" width="14.33203125" style="228" bestFit="1" customWidth="1"/>
    <col min="9477" max="9728" width="9.33203125" style="228"/>
    <col min="9729" max="9729" width="6.5" style="228" bestFit="1" customWidth="1"/>
    <col min="9730" max="9730" width="30.83203125" style="228" bestFit="1" customWidth="1"/>
    <col min="9731" max="9731" width="13.1640625" style="228" bestFit="1" customWidth="1"/>
    <col min="9732" max="9732" width="14.33203125" style="228" bestFit="1" customWidth="1"/>
    <col min="9733" max="9984" width="9.33203125" style="228"/>
    <col min="9985" max="9985" width="6.5" style="228" bestFit="1" customWidth="1"/>
    <col min="9986" max="9986" width="30.83203125" style="228" bestFit="1" customWidth="1"/>
    <col min="9987" max="9987" width="13.1640625" style="228" bestFit="1" customWidth="1"/>
    <col min="9988" max="9988" width="14.33203125" style="228" bestFit="1" customWidth="1"/>
    <col min="9989" max="10240" width="9.33203125" style="228"/>
    <col min="10241" max="10241" width="6.5" style="228" bestFit="1" customWidth="1"/>
    <col min="10242" max="10242" width="30.83203125" style="228" bestFit="1" customWidth="1"/>
    <col min="10243" max="10243" width="13.1640625" style="228" bestFit="1" customWidth="1"/>
    <col min="10244" max="10244" width="14.33203125" style="228" bestFit="1" customWidth="1"/>
    <col min="10245" max="10496" width="9.33203125" style="228"/>
    <col min="10497" max="10497" width="6.5" style="228" bestFit="1" customWidth="1"/>
    <col min="10498" max="10498" width="30.83203125" style="228" bestFit="1" customWidth="1"/>
    <col min="10499" max="10499" width="13.1640625" style="228" bestFit="1" customWidth="1"/>
    <col min="10500" max="10500" width="14.33203125" style="228" bestFit="1" customWidth="1"/>
    <col min="10501" max="10752" width="9.33203125" style="228"/>
    <col min="10753" max="10753" width="6.5" style="228" bestFit="1" customWidth="1"/>
    <col min="10754" max="10754" width="30.83203125" style="228" bestFit="1" customWidth="1"/>
    <col min="10755" max="10755" width="13.1640625" style="228" bestFit="1" customWidth="1"/>
    <col min="10756" max="10756" width="14.33203125" style="228" bestFit="1" customWidth="1"/>
    <col min="10757" max="11008" width="9.33203125" style="228"/>
    <col min="11009" max="11009" width="6.5" style="228" bestFit="1" customWidth="1"/>
    <col min="11010" max="11010" width="30.83203125" style="228" bestFit="1" customWidth="1"/>
    <col min="11011" max="11011" width="13.1640625" style="228" bestFit="1" customWidth="1"/>
    <col min="11012" max="11012" width="14.33203125" style="228" bestFit="1" customWidth="1"/>
    <col min="11013" max="11264" width="9.33203125" style="228"/>
    <col min="11265" max="11265" width="6.5" style="228" bestFit="1" customWidth="1"/>
    <col min="11266" max="11266" width="30.83203125" style="228" bestFit="1" customWidth="1"/>
    <col min="11267" max="11267" width="13.1640625" style="228" bestFit="1" customWidth="1"/>
    <col min="11268" max="11268" width="14.33203125" style="228" bestFit="1" customWidth="1"/>
    <col min="11269" max="11520" width="9.33203125" style="228"/>
    <col min="11521" max="11521" width="6.5" style="228" bestFit="1" customWidth="1"/>
    <col min="11522" max="11522" width="30.83203125" style="228" bestFit="1" customWidth="1"/>
    <col min="11523" max="11523" width="13.1640625" style="228" bestFit="1" customWidth="1"/>
    <col min="11524" max="11524" width="14.33203125" style="228" bestFit="1" customWidth="1"/>
    <col min="11525" max="11776" width="9.33203125" style="228"/>
    <col min="11777" max="11777" width="6.5" style="228" bestFit="1" customWidth="1"/>
    <col min="11778" max="11778" width="30.83203125" style="228" bestFit="1" customWidth="1"/>
    <col min="11779" max="11779" width="13.1640625" style="228" bestFit="1" customWidth="1"/>
    <col min="11780" max="11780" width="14.33203125" style="228" bestFit="1" customWidth="1"/>
    <col min="11781" max="12032" width="9.33203125" style="228"/>
    <col min="12033" max="12033" width="6.5" style="228" bestFit="1" customWidth="1"/>
    <col min="12034" max="12034" width="30.83203125" style="228" bestFit="1" customWidth="1"/>
    <col min="12035" max="12035" width="13.1640625" style="228" bestFit="1" customWidth="1"/>
    <col min="12036" max="12036" width="14.33203125" style="228" bestFit="1" customWidth="1"/>
    <col min="12037" max="12288" width="9.33203125" style="228"/>
    <col min="12289" max="12289" width="6.5" style="228" bestFit="1" customWidth="1"/>
    <col min="12290" max="12290" width="30.83203125" style="228" bestFit="1" customWidth="1"/>
    <col min="12291" max="12291" width="13.1640625" style="228" bestFit="1" customWidth="1"/>
    <col min="12292" max="12292" width="14.33203125" style="228" bestFit="1" customWidth="1"/>
    <col min="12293" max="12544" width="9.33203125" style="228"/>
    <col min="12545" max="12545" width="6.5" style="228" bestFit="1" customWidth="1"/>
    <col min="12546" max="12546" width="30.83203125" style="228" bestFit="1" customWidth="1"/>
    <col min="12547" max="12547" width="13.1640625" style="228" bestFit="1" customWidth="1"/>
    <col min="12548" max="12548" width="14.33203125" style="228" bestFit="1" customWidth="1"/>
    <col min="12549" max="12800" width="9.33203125" style="228"/>
    <col min="12801" max="12801" width="6.5" style="228" bestFit="1" customWidth="1"/>
    <col min="12802" max="12802" width="30.83203125" style="228" bestFit="1" customWidth="1"/>
    <col min="12803" max="12803" width="13.1640625" style="228" bestFit="1" customWidth="1"/>
    <col min="12804" max="12804" width="14.33203125" style="228" bestFit="1" customWidth="1"/>
    <col min="12805" max="13056" width="9.33203125" style="228"/>
    <col min="13057" max="13057" width="6.5" style="228" bestFit="1" customWidth="1"/>
    <col min="13058" max="13058" width="30.83203125" style="228" bestFit="1" customWidth="1"/>
    <col min="13059" max="13059" width="13.1640625" style="228" bestFit="1" customWidth="1"/>
    <col min="13060" max="13060" width="14.33203125" style="228" bestFit="1" customWidth="1"/>
    <col min="13061" max="13312" width="9.33203125" style="228"/>
    <col min="13313" max="13313" width="6.5" style="228" bestFit="1" customWidth="1"/>
    <col min="13314" max="13314" width="30.83203125" style="228" bestFit="1" customWidth="1"/>
    <col min="13315" max="13315" width="13.1640625" style="228" bestFit="1" customWidth="1"/>
    <col min="13316" max="13316" width="14.33203125" style="228" bestFit="1" customWidth="1"/>
    <col min="13317" max="13568" width="9.33203125" style="228"/>
    <col min="13569" max="13569" width="6.5" style="228" bestFit="1" customWidth="1"/>
    <col min="13570" max="13570" width="30.83203125" style="228" bestFit="1" customWidth="1"/>
    <col min="13571" max="13571" width="13.1640625" style="228" bestFit="1" customWidth="1"/>
    <col min="13572" max="13572" width="14.33203125" style="228" bestFit="1" customWidth="1"/>
    <col min="13573" max="13824" width="9.33203125" style="228"/>
    <col min="13825" max="13825" width="6.5" style="228" bestFit="1" customWidth="1"/>
    <col min="13826" max="13826" width="30.83203125" style="228" bestFit="1" customWidth="1"/>
    <col min="13827" max="13827" width="13.1640625" style="228" bestFit="1" customWidth="1"/>
    <col min="13828" max="13828" width="14.33203125" style="228" bestFit="1" customWidth="1"/>
    <col min="13829" max="14080" width="9.33203125" style="228"/>
    <col min="14081" max="14081" width="6.5" style="228" bestFit="1" customWidth="1"/>
    <col min="14082" max="14082" width="30.83203125" style="228" bestFit="1" customWidth="1"/>
    <col min="14083" max="14083" width="13.1640625" style="228" bestFit="1" customWidth="1"/>
    <col min="14084" max="14084" width="14.33203125" style="228" bestFit="1" customWidth="1"/>
    <col min="14085" max="14336" width="9.33203125" style="228"/>
    <col min="14337" max="14337" width="6.5" style="228" bestFit="1" customWidth="1"/>
    <col min="14338" max="14338" width="30.83203125" style="228" bestFit="1" customWidth="1"/>
    <col min="14339" max="14339" width="13.1640625" style="228" bestFit="1" customWidth="1"/>
    <col min="14340" max="14340" width="14.33203125" style="228" bestFit="1" customWidth="1"/>
    <col min="14341" max="14592" width="9.33203125" style="228"/>
    <col min="14593" max="14593" width="6.5" style="228" bestFit="1" customWidth="1"/>
    <col min="14594" max="14594" width="30.83203125" style="228" bestFit="1" customWidth="1"/>
    <col min="14595" max="14595" width="13.1640625" style="228" bestFit="1" customWidth="1"/>
    <col min="14596" max="14596" width="14.33203125" style="228" bestFit="1" customWidth="1"/>
    <col min="14597" max="14848" width="9.33203125" style="228"/>
    <col min="14849" max="14849" width="6.5" style="228" bestFit="1" customWidth="1"/>
    <col min="14850" max="14850" width="30.83203125" style="228" bestFit="1" customWidth="1"/>
    <col min="14851" max="14851" width="13.1640625" style="228" bestFit="1" customWidth="1"/>
    <col min="14852" max="14852" width="14.33203125" style="228" bestFit="1" customWidth="1"/>
    <col min="14853" max="15104" width="9.33203125" style="228"/>
    <col min="15105" max="15105" width="6.5" style="228" bestFit="1" customWidth="1"/>
    <col min="15106" max="15106" width="30.83203125" style="228" bestFit="1" customWidth="1"/>
    <col min="15107" max="15107" width="13.1640625" style="228" bestFit="1" customWidth="1"/>
    <col min="15108" max="15108" width="14.33203125" style="228" bestFit="1" customWidth="1"/>
    <col min="15109" max="15360" width="9.33203125" style="228"/>
    <col min="15361" max="15361" width="6.5" style="228" bestFit="1" customWidth="1"/>
    <col min="15362" max="15362" width="30.83203125" style="228" bestFit="1" customWidth="1"/>
    <col min="15363" max="15363" width="13.1640625" style="228" bestFit="1" customWidth="1"/>
    <col min="15364" max="15364" width="14.33203125" style="228" bestFit="1" customWidth="1"/>
    <col min="15365" max="15616" width="9.33203125" style="228"/>
    <col min="15617" max="15617" width="6.5" style="228" bestFit="1" customWidth="1"/>
    <col min="15618" max="15618" width="30.83203125" style="228" bestFit="1" customWidth="1"/>
    <col min="15619" max="15619" width="13.1640625" style="228" bestFit="1" customWidth="1"/>
    <col min="15620" max="15620" width="14.33203125" style="228" bestFit="1" customWidth="1"/>
    <col min="15621" max="15872" width="9.33203125" style="228"/>
    <col min="15873" max="15873" width="6.5" style="228" bestFit="1" customWidth="1"/>
    <col min="15874" max="15874" width="30.83203125" style="228" bestFit="1" customWidth="1"/>
    <col min="15875" max="15875" width="13.1640625" style="228" bestFit="1" customWidth="1"/>
    <col min="15876" max="15876" width="14.33203125" style="228" bestFit="1" customWidth="1"/>
    <col min="15877" max="16128" width="9.33203125" style="228"/>
    <col min="16129" max="16129" width="6.5" style="228" bestFit="1" customWidth="1"/>
    <col min="16130" max="16130" width="30.83203125" style="228" bestFit="1" customWidth="1"/>
    <col min="16131" max="16131" width="13.1640625" style="228" bestFit="1" customWidth="1"/>
    <col min="16132" max="16132" width="14.33203125" style="228" bestFit="1" customWidth="1"/>
    <col min="16133" max="16384" width="9.33203125" style="228"/>
  </cols>
  <sheetData>
    <row r="1" spans="1:6">
      <c r="A1" s="225" t="s">
        <v>537</v>
      </c>
    </row>
    <row r="2" spans="1:6">
      <c r="A2" s="225" t="s">
        <v>536</v>
      </c>
    </row>
    <row r="4" spans="1:6">
      <c r="A4" s="1263" t="s">
        <v>647</v>
      </c>
      <c r="B4" s="1264"/>
      <c r="C4" s="1264"/>
      <c r="D4" s="1264"/>
    </row>
    <row r="5" spans="1:6">
      <c r="A5" s="1265" t="s">
        <v>920</v>
      </c>
      <c r="B5" s="1266"/>
      <c r="C5" s="1266"/>
      <c r="D5" s="1266"/>
    </row>
    <row r="6" spans="1:6">
      <c r="A6" s="246"/>
      <c r="B6" s="246"/>
      <c r="C6" s="247"/>
      <c r="D6" s="247"/>
    </row>
    <row r="7" spans="1:6" ht="32.1" customHeight="1">
      <c r="A7" s="248" t="s">
        <v>648</v>
      </c>
      <c r="B7" s="248" t="s">
        <v>649</v>
      </c>
      <c r="C7" s="249" t="s">
        <v>650</v>
      </c>
      <c r="D7" s="249" t="s">
        <v>651</v>
      </c>
      <c r="F7" s="229" t="s">
        <v>658</v>
      </c>
    </row>
    <row r="8" spans="1:6">
      <c r="A8" s="246"/>
      <c r="B8" s="246"/>
      <c r="C8" s="247"/>
      <c r="D8" s="247"/>
    </row>
    <row r="9" spans="1:6">
      <c r="A9" s="250" t="s">
        <v>120</v>
      </c>
      <c r="B9" s="250" t="s">
        <v>645</v>
      </c>
      <c r="C9" s="251">
        <v>0</v>
      </c>
      <c r="D9" s="251">
        <v>1115396343</v>
      </c>
    </row>
    <row r="10" spans="1:6">
      <c r="A10" s="246" t="s">
        <v>416</v>
      </c>
      <c r="B10" s="246" t="s">
        <v>520</v>
      </c>
      <c r="C10" s="247">
        <v>565836343</v>
      </c>
      <c r="D10" s="247">
        <v>0</v>
      </c>
    </row>
    <row r="11" spans="1:6">
      <c r="A11" s="250" t="s">
        <v>120</v>
      </c>
      <c r="B11" s="250" t="s">
        <v>656</v>
      </c>
      <c r="C11" s="251">
        <v>565836343</v>
      </c>
      <c r="D11" s="251">
        <v>0</v>
      </c>
      <c r="F11" s="230">
        <f>D11-C11</f>
        <v>-565836343</v>
      </c>
    </row>
    <row r="12" spans="1:6">
      <c r="A12" s="250" t="s">
        <v>120</v>
      </c>
      <c r="B12" s="250" t="s">
        <v>646</v>
      </c>
      <c r="C12" s="251">
        <v>0</v>
      </c>
      <c r="D12" s="251">
        <v>549560000</v>
      </c>
    </row>
  </sheetData>
  <mergeCells count="2">
    <mergeCell ref="A4:D4"/>
    <mergeCell ref="A5:D5"/>
  </mergeCells>
  <printOptions horizontalCentered="1"/>
  <pageMargins left="0.5" right="0" top="0.25" bottom="1" header="0.5" footer="0.5"/>
  <pageSetup paperSize="9" orientation="portrait" r:id="rId1"/>
  <headerFooter>
    <oddFooter>&amp;RPage: &amp;P/&amp;N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D344-DAF9-4CA8-AC32-91BA749C4FEB}">
  <sheetPr codeName="Sheet24"/>
  <dimension ref="A1:F13"/>
  <sheetViews>
    <sheetView workbookViewId="0">
      <selection activeCell="L39" sqref="L39"/>
    </sheetView>
  </sheetViews>
  <sheetFormatPr defaultRowHeight="12.75"/>
  <cols>
    <col min="1" max="1" width="6.5" style="226" bestFit="1" customWidth="1"/>
    <col min="2" max="2" width="37.1640625" style="226" bestFit="1" customWidth="1"/>
    <col min="3" max="3" width="6.1640625" style="227" bestFit="1" customWidth="1"/>
    <col min="4" max="4" width="13.1640625" style="227" bestFit="1" customWidth="1"/>
    <col min="5" max="5" width="9.33203125" style="228"/>
    <col min="6" max="6" width="12.5" style="228" bestFit="1" customWidth="1"/>
    <col min="7" max="256" width="9.33203125" style="228"/>
    <col min="257" max="257" width="6.5" style="228" bestFit="1" customWidth="1"/>
    <col min="258" max="258" width="37.1640625" style="228" bestFit="1" customWidth="1"/>
    <col min="259" max="259" width="6.1640625" style="228" bestFit="1" customWidth="1"/>
    <col min="260" max="260" width="13.1640625" style="228" bestFit="1" customWidth="1"/>
    <col min="261" max="512" width="9.33203125" style="228"/>
    <col min="513" max="513" width="6.5" style="228" bestFit="1" customWidth="1"/>
    <col min="514" max="514" width="37.1640625" style="228" bestFit="1" customWidth="1"/>
    <col min="515" max="515" width="6.1640625" style="228" bestFit="1" customWidth="1"/>
    <col min="516" max="516" width="13.1640625" style="228" bestFit="1" customWidth="1"/>
    <col min="517" max="768" width="9.33203125" style="228"/>
    <col min="769" max="769" width="6.5" style="228" bestFit="1" customWidth="1"/>
    <col min="770" max="770" width="37.1640625" style="228" bestFit="1" customWidth="1"/>
    <col min="771" max="771" width="6.1640625" style="228" bestFit="1" customWidth="1"/>
    <col min="772" max="772" width="13.1640625" style="228" bestFit="1" customWidth="1"/>
    <col min="773" max="1024" width="9.33203125" style="228"/>
    <col min="1025" max="1025" width="6.5" style="228" bestFit="1" customWidth="1"/>
    <col min="1026" max="1026" width="37.1640625" style="228" bestFit="1" customWidth="1"/>
    <col min="1027" max="1027" width="6.1640625" style="228" bestFit="1" customWidth="1"/>
    <col min="1028" max="1028" width="13.1640625" style="228" bestFit="1" customWidth="1"/>
    <col min="1029" max="1280" width="9.33203125" style="228"/>
    <col min="1281" max="1281" width="6.5" style="228" bestFit="1" customWidth="1"/>
    <col min="1282" max="1282" width="37.1640625" style="228" bestFit="1" customWidth="1"/>
    <col min="1283" max="1283" width="6.1640625" style="228" bestFit="1" customWidth="1"/>
    <col min="1284" max="1284" width="13.1640625" style="228" bestFit="1" customWidth="1"/>
    <col min="1285" max="1536" width="9.33203125" style="228"/>
    <col min="1537" max="1537" width="6.5" style="228" bestFit="1" customWidth="1"/>
    <col min="1538" max="1538" width="37.1640625" style="228" bestFit="1" customWidth="1"/>
    <col min="1539" max="1539" width="6.1640625" style="228" bestFit="1" customWidth="1"/>
    <col min="1540" max="1540" width="13.1640625" style="228" bestFit="1" customWidth="1"/>
    <col min="1541" max="1792" width="9.33203125" style="228"/>
    <col min="1793" max="1793" width="6.5" style="228" bestFit="1" customWidth="1"/>
    <col min="1794" max="1794" width="37.1640625" style="228" bestFit="1" customWidth="1"/>
    <col min="1795" max="1795" width="6.1640625" style="228" bestFit="1" customWidth="1"/>
    <col min="1796" max="1796" width="13.1640625" style="228" bestFit="1" customWidth="1"/>
    <col min="1797" max="2048" width="9.33203125" style="228"/>
    <col min="2049" max="2049" width="6.5" style="228" bestFit="1" customWidth="1"/>
    <col min="2050" max="2050" width="37.1640625" style="228" bestFit="1" customWidth="1"/>
    <col min="2051" max="2051" width="6.1640625" style="228" bestFit="1" customWidth="1"/>
    <col min="2052" max="2052" width="13.1640625" style="228" bestFit="1" customWidth="1"/>
    <col min="2053" max="2304" width="9.33203125" style="228"/>
    <col min="2305" max="2305" width="6.5" style="228" bestFit="1" customWidth="1"/>
    <col min="2306" max="2306" width="37.1640625" style="228" bestFit="1" customWidth="1"/>
    <col min="2307" max="2307" width="6.1640625" style="228" bestFit="1" customWidth="1"/>
    <col min="2308" max="2308" width="13.1640625" style="228" bestFit="1" customWidth="1"/>
    <col min="2309" max="2560" width="9.33203125" style="228"/>
    <col min="2561" max="2561" width="6.5" style="228" bestFit="1" customWidth="1"/>
    <col min="2562" max="2562" width="37.1640625" style="228" bestFit="1" customWidth="1"/>
    <col min="2563" max="2563" width="6.1640625" style="228" bestFit="1" customWidth="1"/>
    <col min="2564" max="2564" width="13.1640625" style="228" bestFit="1" customWidth="1"/>
    <col min="2565" max="2816" width="9.33203125" style="228"/>
    <col min="2817" max="2817" width="6.5" style="228" bestFit="1" customWidth="1"/>
    <col min="2818" max="2818" width="37.1640625" style="228" bestFit="1" customWidth="1"/>
    <col min="2819" max="2819" width="6.1640625" style="228" bestFit="1" customWidth="1"/>
    <col min="2820" max="2820" width="13.1640625" style="228" bestFit="1" customWidth="1"/>
    <col min="2821" max="3072" width="9.33203125" style="228"/>
    <col min="3073" max="3073" width="6.5" style="228" bestFit="1" customWidth="1"/>
    <col min="3074" max="3074" width="37.1640625" style="228" bestFit="1" customWidth="1"/>
    <col min="3075" max="3075" width="6.1640625" style="228" bestFit="1" customWidth="1"/>
    <col min="3076" max="3076" width="13.1640625" style="228" bestFit="1" customWidth="1"/>
    <col min="3077" max="3328" width="9.33203125" style="228"/>
    <col min="3329" max="3329" width="6.5" style="228" bestFit="1" customWidth="1"/>
    <col min="3330" max="3330" width="37.1640625" style="228" bestFit="1" customWidth="1"/>
    <col min="3331" max="3331" width="6.1640625" style="228" bestFit="1" customWidth="1"/>
    <col min="3332" max="3332" width="13.1640625" style="228" bestFit="1" customWidth="1"/>
    <col min="3333" max="3584" width="9.33203125" style="228"/>
    <col min="3585" max="3585" width="6.5" style="228" bestFit="1" customWidth="1"/>
    <col min="3586" max="3586" width="37.1640625" style="228" bestFit="1" customWidth="1"/>
    <col min="3587" max="3587" width="6.1640625" style="228" bestFit="1" customWidth="1"/>
    <col min="3588" max="3588" width="13.1640625" style="228" bestFit="1" customWidth="1"/>
    <col min="3589" max="3840" width="9.33203125" style="228"/>
    <col min="3841" max="3841" width="6.5" style="228" bestFit="1" customWidth="1"/>
    <col min="3842" max="3842" width="37.1640625" style="228" bestFit="1" customWidth="1"/>
    <col min="3843" max="3843" width="6.1640625" style="228" bestFit="1" customWidth="1"/>
    <col min="3844" max="3844" width="13.1640625" style="228" bestFit="1" customWidth="1"/>
    <col min="3845" max="4096" width="9.33203125" style="228"/>
    <col min="4097" max="4097" width="6.5" style="228" bestFit="1" customWidth="1"/>
    <col min="4098" max="4098" width="37.1640625" style="228" bestFit="1" customWidth="1"/>
    <col min="4099" max="4099" width="6.1640625" style="228" bestFit="1" customWidth="1"/>
    <col min="4100" max="4100" width="13.1640625" style="228" bestFit="1" customWidth="1"/>
    <col min="4101" max="4352" width="9.33203125" style="228"/>
    <col min="4353" max="4353" width="6.5" style="228" bestFit="1" customWidth="1"/>
    <col min="4354" max="4354" width="37.1640625" style="228" bestFit="1" customWidth="1"/>
    <col min="4355" max="4355" width="6.1640625" style="228" bestFit="1" customWidth="1"/>
    <col min="4356" max="4356" width="13.1640625" style="228" bestFit="1" customWidth="1"/>
    <col min="4357" max="4608" width="9.33203125" style="228"/>
    <col min="4609" max="4609" width="6.5" style="228" bestFit="1" customWidth="1"/>
    <col min="4610" max="4610" width="37.1640625" style="228" bestFit="1" customWidth="1"/>
    <col min="4611" max="4611" width="6.1640625" style="228" bestFit="1" customWidth="1"/>
    <col min="4612" max="4612" width="13.1640625" style="228" bestFit="1" customWidth="1"/>
    <col min="4613" max="4864" width="9.33203125" style="228"/>
    <col min="4865" max="4865" width="6.5" style="228" bestFit="1" customWidth="1"/>
    <col min="4866" max="4866" width="37.1640625" style="228" bestFit="1" customWidth="1"/>
    <col min="4867" max="4867" width="6.1640625" style="228" bestFit="1" customWidth="1"/>
    <col min="4868" max="4868" width="13.1640625" style="228" bestFit="1" customWidth="1"/>
    <col min="4869" max="5120" width="9.33203125" style="228"/>
    <col min="5121" max="5121" width="6.5" style="228" bestFit="1" customWidth="1"/>
    <col min="5122" max="5122" width="37.1640625" style="228" bestFit="1" customWidth="1"/>
    <col min="5123" max="5123" width="6.1640625" style="228" bestFit="1" customWidth="1"/>
    <col min="5124" max="5124" width="13.1640625" style="228" bestFit="1" customWidth="1"/>
    <col min="5125" max="5376" width="9.33203125" style="228"/>
    <col min="5377" max="5377" width="6.5" style="228" bestFit="1" customWidth="1"/>
    <col min="5378" max="5378" width="37.1640625" style="228" bestFit="1" customWidth="1"/>
    <col min="5379" max="5379" width="6.1640625" style="228" bestFit="1" customWidth="1"/>
    <col min="5380" max="5380" width="13.1640625" style="228" bestFit="1" customWidth="1"/>
    <col min="5381" max="5632" width="9.33203125" style="228"/>
    <col min="5633" max="5633" width="6.5" style="228" bestFit="1" customWidth="1"/>
    <col min="5634" max="5634" width="37.1640625" style="228" bestFit="1" customWidth="1"/>
    <col min="5635" max="5635" width="6.1640625" style="228" bestFit="1" customWidth="1"/>
    <col min="5636" max="5636" width="13.1640625" style="228" bestFit="1" customWidth="1"/>
    <col min="5637" max="5888" width="9.33203125" style="228"/>
    <col min="5889" max="5889" width="6.5" style="228" bestFit="1" customWidth="1"/>
    <col min="5890" max="5890" width="37.1640625" style="228" bestFit="1" customWidth="1"/>
    <col min="5891" max="5891" width="6.1640625" style="228" bestFit="1" customWidth="1"/>
    <col min="5892" max="5892" width="13.1640625" style="228" bestFit="1" customWidth="1"/>
    <col min="5893" max="6144" width="9.33203125" style="228"/>
    <col min="6145" max="6145" width="6.5" style="228" bestFit="1" customWidth="1"/>
    <col min="6146" max="6146" width="37.1640625" style="228" bestFit="1" customWidth="1"/>
    <col min="6147" max="6147" width="6.1640625" style="228" bestFit="1" customWidth="1"/>
    <col min="6148" max="6148" width="13.1640625" style="228" bestFit="1" customWidth="1"/>
    <col min="6149" max="6400" width="9.33203125" style="228"/>
    <col min="6401" max="6401" width="6.5" style="228" bestFit="1" customWidth="1"/>
    <col min="6402" max="6402" width="37.1640625" style="228" bestFit="1" customWidth="1"/>
    <col min="6403" max="6403" width="6.1640625" style="228" bestFit="1" customWidth="1"/>
    <col min="6404" max="6404" width="13.1640625" style="228" bestFit="1" customWidth="1"/>
    <col min="6405" max="6656" width="9.33203125" style="228"/>
    <col min="6657" max="6657" width="6.5" style="228" bestFit="1" customWidth="1"/>
    <col min="6658" max="6658" width="37.1640625" style="228" bestFit="1" customWidth="1"/>
    <col min="6659" max="6659" width="6.1640625" style="228" bestFit="1" customWidth="1"/>
    <col min="6660" max="6660" width="13.1640625" style="228" bestFit="1" customWidth="1"/>
    <col min="6661" max="6912" width="9.33203125" style="228"/>
    <col min="6913" max="6913" width="6.5" style="228" bestFit="1" customWidth="1"/>
    <col min="6914" max="6914" width="37.1640625" style="228" bestFit="1" customWidth="1"/>
    <col min="6915" max="6915" width="6.1640625" style="228" bestFit="1" customWidth="1"/>
    <col min="6916" max="6916" width="13.1640625" style="228" bestFit="1" customWidth="1"/>
    <col min="6917" max="7168" width="9.33203125" style="228"/>
    <col min="7169" max="7169" width="6.5" style="228" bestFit="1" customWidth="1"/>
    <col min="7170" max="7170" width="37.1640625" style="228" bestFit="1" customWidth="1"/>
    <col min="7171" max="7171" width="6.1640625" style="228" bestFit="1" customWidth="1"/>
    <col min="7172" max="7172" width="13.1640625" style="228" bestFit="1" customWidth="1"/>
    <col min="7173" max="7424" width="9.33203125" style="228"/>
    <col min="7425" max="7425" width="6.5" style="228" bestFit="1" customWidth="1"/>
    <col min="7426" max="7426" width="37.1640625" style="228" bestFit="1" customWidth="1"/>
    <col min="7427" max="7427" width="6.1640625" style="228" bestFit="1" customWidth="1"/>
    <col min="7428" max="7428" width="13.1640625" style="228" bestFit="1" customWidth="1"/>
    <col min="7429" max="7680" width="9.33203125" style="228"/>
    <col min="7681" max="7681" width="6.5" style="228" bestFit="1" customWidth="1"/>
    <col min="7682" max="7682" width="37.1640625" style="228" bestFit="1" customWidth="1"/>
    <col min="7683" max="7683" width="6.1640625" style="228" bestFit="1" customWidth="1"/>
    <col min="7684" max="7684" width="13.1640625" style="228" bestFit="1" customWidth="1"/>
    <col min="7685" max="7936" width="9.33203125" style="228"/>
    <col min="7937" max="7937" width="6.5" style="228" bestFit="1" customWidth="1"/>
    <col min="7938" max="7938" width="37.1640625" style="228" bestFit="1" customWidth="1"/>
    <col min="7939" max="7939" width="6.1640625" style="228" bestFit="1" customWidth="1"/>
    <col min="7940" max="7940" width="13.1640625" style="228" bestFit="1" customWidth="1"/>
    <col min="7941" max="8192" width="9.33203125" style="228"/>
    <col min="8193" max="8193" width="6.5" style="228" bestFit="1" customWidth="1"/>
    <col min="8194" max="8194" width="37.1640625" style="228" bestFit="1" customWidth="1"/>
    <col min="8195" max="8195" width="6.1640625" style="228" bestFit="1" customWidth="1"/>
    <col min="8196" max="8196" width="13.1640625" style="228" bestFit="1" customWidth="1"/>
    <col min="8197" max="8448" width="9.33203125" style="228"/>
    <col min="8449" max="8449" width="6.5" style="228" bestFit="1" customWidth="1"/>
    <col min="8450" max="8450" width="37.1640625" style="228" bestFit="1" customWidth="1"/>
    <col min="8451" max="8451" width="6.1640625" style="228" bestFit="1" customWidth="1"/>
    <col min="8452" max="8452" width="13.1640625" style="228" bestFit="1" customWidth="1"/>
    <col min="8453" max="8704" width="9.33203125" style="228"/>
    <col min="8705" max="8705" width="6.5" style="228" bestFit="1" customWidth="1"/>
    <col min="8706" max="8706" width="37.1640625" style="228" bestFit="1" customWidth="1"/>
    <col min="8707" max="8707" width="6.1640625" style="228" bestFit="1" customWidth="1"/>
    <col min="8708" max="8708" width="13.1640625" style="228" bestFit="1" customWidth="1"/>
    <col min="8709" max="8960" width="9.33203125" style="228"/>
    <col min="8961" max="8961" width="6.5" style="228" bestFit="1" customWidth="1"/>
    <col min="8962" max="8962" width="37.1640625" style="228" bestFit="1" customWidth="1"/>
    <col min="8963" max="8963" width="6.1640625" style="228" bestFit="1" customWidth="1"/>
    <col min="8964" max="8964" width="13.1640625" style="228" bestFit="1" customWidth="1"/>
    <col min="8965" max="9216" width="9.33203125" style="228"/>
    <col min="9217" max="9217" width="6.5" style="228" bestFit="1" customWidth="1"/>
    <col min="9218" max="9218" width="37.1640625" style="228" bestFit="1" customWidth="1"/>
    <col min="9219" max="9219" width="6.1640625" style="228" bestFit="1" customWidth="1"/>
    <col min="9220" max="9220" width="13.1640625" style="228" bestFit="1" customWidth="1"/>
    <col min="9221" max="9472" width="9.33203125" style="228"/>
    <col min="9473" max="9473" width="6.5" style="228" bestFit="1" customWidth="1"/>
    <col min="9474" max="9474" width="37.1640625" style="228" bestFit="1" customWidth="1"/>
    <col min="9475" max="9475" width="6.1640625" style="228" bestFit="1" customWidth="1"/>
    <col min="9476" max="9476" width="13.1640625" style="228" bestFit="1" customWidth="1"/>
    <col min="9477" max="9728" width="9.33203125" style="228"/>
    <col min="9729" max="9729" width="6.5" style="228" bestFit="1" customWidth="1"/>
    <col min="9730" max="9730" width="37.1640625" style="228" bestFit="1" customWidth="1"/>
    <col min="9731" max="9731" width="6.1640625" style="228" bestFit="1" customWidth="1"/>
    <col min="9732" max="9732" width="13.1640625" style="228" bestFit="1" customWidth="1"/>
    <col min="9733" max="9984" width="9.33203125" style="228"/>
    <col min="9985" max="9985" width="6.5" style="228" bestFit="1" customWidth="1"/>
    <col min="9986" max="9986" width="37.1640625" style="228" bestFit="1" customWidth="1"/>
    <col min="9987" max="9987" width="6.1640625" style="228" bestFit="1" customWidth="1"/>
    <col min="9988" max="9988" width="13.1640625" style="228" bestFit="1" customWidth="1"/>
    <col min="9989" max="10240" width="9.33203125" style="228"/>
    <col min="10241" max="10241" width="6.5" style="228" bestFit="1" customWidth="1"/>
    <col min="10242" max="10242" width="37.1640625" style="228" bestFit="1" customWidth="1"/>
    <col min="10243" max="10243" width="6.1640625" style="228" bestFit="1" customWidth="1"/>
    <col min="10244" max="10244" width="13.1640625" style="228" bestFit="1" customWidth="1"/>
    <col min="10245" max="10496" width="9.33203125" style="228"/>
    <col min="10497" max="10497" width="6.5" style="228" bestFit="1" customWidth="1"/>
    <col min="10498" max="10498" width="37.1640625" style="228" bestFit="1" customWidth="1"/>
    <col min="10499" max="10499" width="6.1640625" style="228" bestFit="1" customWidth="1"/>
    <col min="10500" max="10500" width="13.1640625" style="228" bestFit="1" customWidth="1"/>
    <col min="10501" max="10752" width="9.33203125" style="228"/>
    <col min="10753" max="10753" width="6.5" style="228" bestFit="1" customWidth="1"/>
    <col min="10754" max="10754" width="37.1640625" style="228" bestFit="1" customWidth="1"/>
    <col min="10755" max="10755" width="6.1640625" style="228" bestFit="1" customWidth="1"/>
    <col min="10756" max="10756" width="13.1640625" style="228" bestFit="1" customWidth="1"/>
    <col min="10757" max="11008" width="9.33203125" style="228"/>
    <col min="11009" max="11009" width="6.5" style="228" bestFit="1" customWidth="1"/>
    <col min="11010" max="11010" width="37.1640625" style="228" bestFit="1" customWidth="1"/>
    <col min="11011" max="11011" width="6.1640625" style="228" bestFit="1" customWidth="1"/>
    <col min="11012" max="11012" width="13.1640625" style="228" bestFit="1" customWidth="1"/>
    <col min="11013" max="11264" width="9.33203125" style="228"/>
    <col min="11265" max="11265" width="6.5" style="228" bestFit="1" customWidth="1"/>
    <col min="11266" max="11266" width="37.1640625" style="228" bestFit="1" customWidth="1"/>
    <col min="11267" max="11267" width="6.1640625" style="228" bestFit="1" customWidth="1"/>
    <col min="11268" max="11268" width="13.1640625" style="228" bestFit="1" customWidth="1"/>
    <col min="11269" max="11520" width="9.33203125" style="228"/>
    <col min="11521" max="11521" width="6.5" style="228" bestFit="1" customWidth="1"/>
    <col min="11522" max="11522" width="37.1640625" style="228" bestFit="1" customWidth="1"/>
    <col min="11523" max="11523" width="6.1640625" style="228" bestFit="1" customWidth="1"/>
    <col min="11524" max="11524" width="13.1640625" style="228" bestFit="1" customWidth="1"/>
    <col min="11525" max="11776" width="9.33203125" style="228"/>
    <col min="11777" max="11777" width="6.5" style="228" bestFit="1" customWidth="1"/>
    <col min="11778" max="11778" width="37.1640625" style="228" bestFit="1" customWidth="1"/>
    <col min="11779" max="11779" width="6.1640625" style="228" bestFit="1" customWidth="1"/>
    <col min="11780" max="11780" width="13.1640625" style="228" bestFit="1" customWidth="1"/>
    <col min="11781" max="12032" width="9.33203125" style="228"/>
    <col min="12033" max="12033" width="6.5" style="228" bestFit="1" customWidth="1"/>
    <col min="12034" max="12034" width="37.1640625" style="228" bestFit="1" customWidth="1"/>
    <col min="12035" max="12035" width="6.1640625" style="228" bestFit="1" customWidth="1"/>
    <col min="12036" max="12036" width="13.1640625" style="228" bestFit="1" customWidth="1"/>
    <col min="12037" max="12288" width="9.33203125" style="228"/>
    <col min="12289" max="12289" width="6.5" style="228" bestFit="1" customWidth="1"/>
    <col min="12290" max="12290" width="37.1640625" style="228" bestFit="1" customWidth="1"/>
    <col min="12291" max="12291" width="6.1640625" style="228" bestFit="1" customWidth="1"/>
    <col min="12292" max="12292" width="13.1640625" style="228" bestFit="1" customWidth="1"/>
    <col min="12293" max="12544" width="9.33203125" style="228"/>
    <col min="12545" max="12545" width="6.5" style="228" bestFit="1" customWidth="1"/>
    <col min="12546" max="12546" width="37.1640625" style="228" bestFit="1" customWidth="1"/>
    <col min="12547" max="12547" width="6.1640625" style="228" bestFit="1" customWidth="1"/>
    <col min="12548" max="12548" width="13.1640625" style="228" bestFit="1" customWidth="1"/>
    <col min="12549" max="12800" width="9.33203125" style="228"/>
    <col min="12801" max="12801" width="6.5" style="228" bestFit="1" customWidth="1"/>
    <col min="12802" max="12802" width="37.1640625" style="228" bestFit="1" customWidth="1"/>
    <col min="12803" max="12803" width="6.1640625" style="228" bestFit="1" customWidth="1"/>
    <col min="12804" max="12804" width="13.1640625" style="228" bestFit="1" customWidth="1"/>
    <col min="12805" max="13056" width="9.33203125" style="228"/>
    <col min="13057" max="13057" width="6.5" style="228" bestFit="1" customWidth="1"/>
    <col min="13058" max="13058" width="37.1640625" style="228" bestFit="1" customWidth="1"/>
    <col min="13059" max="13059" width="6.1640625" style="228" bestFit="1" customWidth="1"/>
    <col min="13060" max="13060" width="13.1640625" style="228" bestFit="1" customWidth="1"/>
    <col min="13061" max="13312" width="9.33203125" style="228"/>
    <col min="13313" max="13313" width="6.5" style="228" bestFit="1" customWidth="1"/>
    <col min="13314" max="13314" width="37.1640625" style="228" bestFit="1" customWidth="1"/>
    <col min="13315" max="13315" width="6.1640625" style="228" bestFit="1" customWidth="1"/>
    <col min="13316" max="13316" width="13.1640625" style="228" bestFit="1" customWidth="1"/>
    <col min="13317" max="13568" width="9.33203125" style="228"/>
    <col min="13569" max="13569" width="6.5" style="228" bestFit="1" customWidth="1"/>
    <col min="13570" max="13570" width="37.1640625" style="228" bestFit="1" customWidth="1"/>
    <col min="13571" max="13571" width="6.1640625" style="228" bestFit="1" customWidth="1"/>
    <col min="13572" max="13572" width="13.1640625" style="228" bestFit="1" customWidth="1"/>
    <col min="13573" max="13824" width="9.33203125" style="228"/>
    <col min="13825" max="13825" width="6.5" style="228" bestFit="1" customWidth="1"/>
    <col min="13826" max="13826" width="37.1640625" style="228" bestFit="1" customWidth="1"/>
    <col min="13827" max="13827" width="6.1640625" style="228" bestFit="1" customWidth="1"/>
    <col min="13828" max="13828" width="13.1640625" style="228" bestFit="1" customWidth="1"/>
    <col min="13829" max="14080" width="9.33203125" style="228"/>
    <col min="14081" max="14081" width="6.5" style="228" bestFit="1" customWidth="1"/>
    <col min="14082" max="14082" width="37.1640625" style="228" bestFit="1" customWidth="1"/>
    <col min="14083" max="14083" width="6.1640625" style="228" bestFit="1" customWidth="1"/>
    <col min="14084" max="14084" width="13.1640625" style="228" bestFit="1" customWidth="1"/>
    <col min="14085" max="14336" width="9.33203125" style="228"/>
    <col min="14337" max="14337" width="6.5" style="228" bestFit="1" customWidth="1"/>
    <col min="14338" max="14338" width="37.1640625" style="228" bestFit="1" customWidth="1"/>
    <col min="14339" max="14339" width="6.1640625" style="228" bestFit="1" customWidth="1"/>
    <col min="14340" max="14340" width="13.1640625" style="228" bestFit="1" customWidth="1"/>
    <col min="14341" max="14592" width="9.33203125" style="228"/>
    <col min="14593" max="14593" width="6.5" style="228" bestFit="1" customWidth="1"/>
    <col min="14594" max="14594" width="37.1640625" style="228" bestFit="1" customWidth="1"/>
    <col min="14595" max="14595" width="6.1640625" style="228" bestFit="1" customWidth="1"/>
    <col min="14596" max="14596" width="13.1640625" style="228" bestFit="1" customWidth="1"/>
    <col min="14597" max="14848" width="9.33203125" style="228"/>
    <col min="14849" max="14849" width="6.5" style="228" bestFit="1" customWidth="1"/>
    <col min="14850" max="14850" width="37.1640625" style="228" bestFit="1" customWidth="1"/>
    <col min="14851" max="14851" width="6.1640625" style="228" bestFit="1" customWidth="1"/>
    <col min="14852" max="14852" width="13.1640625" style="228" bestFit="1" customWidth="1"/>
    <col min="14853" max="15104" width="9.33203125" style="228"/>
    <col min="15105" max="15105" width="6.5" style="228" bestFit="1" customWidth="1"/>
    <col min="15106" max="15106" width="37.1640625" style="228" bestFit="1" customWidth="1"/>
    <col min="15107" max="15107" width="6.1640625" style="228" bestFit="1" customWidth="1"/>
    <col min="15108" max="15108" width="13.1640625" style="228" bestFit="1" customWidth="1"/>
    <col min="15109" max="15360" width="9.33203125" style="228"/>
    <col min="15361" max="15361" width="6.5" style="228" bestFit="1" customWidth="1"/>
    <col min="15362" max="15362" width="37.1640625" style="228" bestFit="1" customWidth="1"/>
    <col min="15363" max="15363" width="6.1640625" style="228" bestFit="1" customWidth="1"/>
    <col min="15364" max="15364" width="13.1640625" style="228" bestFit="1" customWidth="1"/>
    <col min="15365" max="15616" width="9.33203125" style="228"/>
    <col min="15617" max="15617" width="6.5" style="228" bestFit="1" customWidth="1"/>
    <col min="15618" max="15618" width="37.1640625" style="228" bestFit="1" customWidth="1"/>
    <col min="15619" max="15619" width="6.1640625" style="228" bestFit="1" customWidth="1"/>
    <col min="15620" max="15620" width="13.1640625" style="228" bestFit="1" customWidth="1"/>
    <col min="15621" max="15872" width="9.33203125" style="228"/>
    <col min="15873" max="15873" width="6.5" style="228" bestFit="1" customWidth="1"/>
    <col min="15874" max="15874" width="37.1640625" style="228" bestFit="1" customWidth="1"/>
    <col min="15875" max="15875" width="6.1640625" style="228" bestFit="1" customWidth="1"/>
    <col min="15876" max="15876" width="13.1640625" style="228" bestFit="1" customWidth="1"/>
    <col min="15877" max="16128" width="9.33203125" style="228"/>
    <col min="16129" max="16129" width="6.5" style="228" bestFit="1" customWidth="1"/>
    <col min="16130" max="16130" width="37.1640625" style="228" bestFit="1" customWidth="1"/>
    <col min="16131" max="16131" width="6.1640625" style="228" bestFit="1" customWidth="1"/>
    <col min="16132" max="16132" width="13.1640625" style="228" bestFit="1" customWidth="1"/>
    <col min="16133" max="16384" width="9.33203125" style="228"/>
  </cols>
  <sheetData>
    <row r="1" spans="1:6">
      <c r="A1" s="225" t="s">
        <v>537</v>
      </c>
    </row>
    <row r="2" spans="1:6">
      <c r="A2" s="225" t="s">
        <v>536</v>
      </c>
    </row>
    <row r="4" spans="1:6">
      <c r="A4" s="1263" t="s">
        <v>647</v>
      </c>
      <c r="B4" s="1264"/>
      <c r="C4" s="1264"/>
      <c r="D4" s="1264"/>
    </row>
    <row r="5" spans="1:6">
      <c r="A5" s="1265" t="s">
        <v>920</v>
      </c>
      <c r="B5" s="1266"/>
      <c r="C5" s="1266"/>
      <c r="D5" s="1266"/>
    </row>
    <row r="6" spans="1:6">
      <c r="A6" s="246"/>
      <c r="B6" s="246"/>
      <c r="C6" s="247"/>
      <c r="D6" s="247"/>
    </row>
    <row r="7" spans="1:6" ht="32.1" customHeight="1">
      <c r="A7" s="248" t="s">
        <v>648</v>
      </c>
      <c r="B7" s="248" t="s">
        <v>649</v>
      </c>
      <c r="C7" s="249" t="s">
        <v>650</v>
      </c>
      <c r="D7" s="249" t="s">
        <v>651</v>
      </c>
      <c r="F7" s="229" t="s">
        <v>658</v>
      </c>
    </row>
    <row r="8" spans="1:6">
      <c r="A8" s="246"/>
      <c r="B8" s="246"/>
      <c r="C8" s="247"/>
      <c r="D8" s="247"/>
    </row>
    <row r="9" spans="1:6">
      <c r="A9" s="250" t="s">
        <v>120</v>
      </c>
      <c r="B9" s="250" t="s">
        <v>645</v>
      </c>
      <c r="C9" s="251">
        <v>0</v>
      </c>
      <c r="D9" s="251">
        <v>115316658</v>
      </c>
    </row>
    <row r="10" spans="1:6">
      <c r="A10" s="246" t="s">
        <v>409</v>
      </c>
      <c r="B10" s="246" t="s">
        <v>517</v>
      </c>
      <c r="C10" s="247">
        <v>0</v>
      </c>
      <c r="D10" s="247">
        <v>34774077</v>
      </c>
    </row>
    <row r="11" spans="1:6">
      <c r="A11" s="250" t="s">
        <v>120</v>
      </c>
      <c r="B11" s="250" t="s">
        <v>656</v>
      </c>
      <c r="C11" s="251">
        <v>0</v>
      </c>
      <c r="D11" s="251">
        <v>34774077</v>
      </c>
      <c r="F11" s="231">
        <f>D11-C11</f>
        <v>34774077</v>
      </c>
    </row>
    <row r="12" spans="1:6">
      <c r="A12" s="250" t="s">
        <v>120</v>
      </c>
      <c r="B12" s="250" t="s">
        <v>646</v>
      </c>
      <c r="C12" s="251">
        <v>0</v>
      </c>
      <c r="D12" s="251">
        <v>150090735</v>
      </c>
    </row>
    <row r="13" spans="1:6">
      <c r="A13" s="246"/>
      <c r="B13" s="246"/>
      <c r="C13" s="247"/>
      <c r="D13" s="247"/>
    </row>
  </sheetData>
  <mergeCells count="2">
    <mergeCell ref="A4:D4"/>
    <mergeCell ref="A5:D5"/>
  </mergeCells>
  <printOptions horizontalCentered="1"/>
  <pageMargins left="0.5" right="0" top="0.25" bottom="1" header="0.5" footer="0.5"/>
  <pageSetup paperSize="9" orientation="portrait" r:id="rId1"/>
  <headerFooter>
    <oddFooter>&amp;RPage: &amp;P/&amp;N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62D83-B0A0-4A27-852B-060904F43020}">
  <sheetPr codeName="Sheet25"/>
  <dimension ref="A1:J36"/>
  <sheetViews>
    <sheetView workbookViewId="0">
      <selection activeCell="L39" sqref="L39"/>
    </sheetView>
  </sheetViews>
  <sheetFormatPr defaultRowHeight="12.75"/>
  <cols>
    <col min="1" max="1" width="8" style="226" bestFit="1" customWidth="1"/>
    <col min="2" max="2" width="52.1640625" style="226" bestFit="1" customWidth="1"/>
    <col min="3" max="4" width="15.6640625" style="227" bestFit="1" customWidth="1"/>
    <col min="5" max="8" width="9.33203125" style="228"/>
    <col min="9" max="9" width="11.5" style="228" bestFit="1" customWidth="1"/>
    <col min="10" max="10" width="37" style="228" customWidth="1"/>
    <col min="11" max="256" width="9.33203125" style="228"/>
    <col min="257" max="257" width="8" style="228" bestFit="1" customWidth="1"/>
    <col min="258" max="258" width="52.1640625" style="228" bestFit="1" customWidth="1"/>
    <col min="259" max="260" width="15.6640625" style="228" bestFit="1" customWidth="1"/>
    <col min="261" max="512" width="9.33203125" style="228"/>
    <col min="513" max="513" width="8" style="228" bestFit="1" customWidth="1"/>
    <col min="514" max="514" width="52.1640625" style="228" bestFit="1" customWidth="1"/>
    <col min="515" max="516" width="15.6640625" style="228" bestFit="1" customWidth="1"/>
    <col min="517" max="768" width="9.33203125" style="228"/>
    <col min="769" max="769" width="8" style="228" bestFit="1" customWidth="1"/>
    <col min="770" max="770" width="52.1640625" style="228" bestFit="1" customWidth="1"/>
    <col min="771" max="772" width="15.6640625" style="228" bestFit="1" customWidth="1"/>
    <col min="773" max="1024" width="9.33203125" style="228"/>
    <col min="1025" max="1025" width="8" style="228" bestFit="1" customWidth="1"/>
    <col min="1026" max="1026" width="52.1640625" style="228" bestFit="1" customWidth="1"/>
    <col min="1027" max="1028" width="15.6640625" style="228" bestFit="1" customWidth="1"/>
    <col min="1029" max="1280" width="9.33203125" style="228"/>
    <col min="1281" max="1281" width="8" style="228" bestFit="1" customWidth="1"/>
    <col min="1282" max="1282" width="52.1640625" style="228" bestFit="1" customWidth="1"/>
    <col min="1283" max="1284" width="15.6640625" style="228" bestFit="1" customWidth="1"/>
    <col min="1285" max="1536" width="9.33203125" style="228"/>
    <col min="1537" max="1537" width="8" style="228" bestFit="1" customWidth="1"/>
    <col min="1538" max="1538" width="52.1640625" style="228" bestFit="1" customWidth="1"/>
    <col min="1539" max="1540" width="15.6640625" style="228" bestFit="1" customWidth="1"/>
    <col min="1541" max="1792" width="9.33203125" style="228"/>
    <col min="1793" max="1793" width="8" style="228" bestFit="1" customWidth="1"/>
    <col min="1794" max="1794" width="52.1640625" style="228" bestFit="1" customWidth="1"/>
    <col min="1795" max="1796" width="15.6640625" style="228" bestFit="1" customWidth="1"/>
    <col min="1797" max="2048" width="9.33203125" style="228"/>
    <col min="2049" max="2049" width="8" style="228" bestFit="1" customWidth="1"/>
    <col min="2050" max="2050" width="52.1640625" style="228" bestFit="1" customWidth="1"/>
    <col min="2051" max="2052" width="15.6640625" style="228" bestFit="1" customWidth="1"/>
    <col min="2053" max="2304" width="9.33203125" style="228"/>
    <col min="2305" max="2305" width="8" style="228" bestFit="1" customWidth="1"/>
    <col min="2306" max="2306" width="52.1640625" style="228" bestFit="1" customWidth="1"/>
    <col min="2307" max="2308" width="15.6640625" style="228" bestFit="1" customWidth="1"/>
    <col min="2309" max="2560" width="9.33203125" style="228"/>
    <col min="2561" max="2561" width="8" style="228" bestFit="1" customWidth="1"/>
    <col min="2562" max="2562" width="52.1640625" style="228" bestFit="1" customWidth="1"/>
    <col min="2563" max="2564" width="15.6640625" style="228" bestFit="1" customWidth="1"/>
    <col min="2565" max="2816" width="9.33203125" style="228"/>
    <col min="2817" max="2817" width="8" style="228" bestFit="1" customWidth="1"/>
    <col min="2818" max="2818" width="52.1640625" style="228" bestFit="1" customWidth="1"/>
    <col min="2819" max="2820" width="15.6640625" style="228" bestFit="1" customWidth="1"/>
    <col min="2821" max="3072" width="9.33203125" style="228"/>
    <col min="3073" max="3073" width="8" style="228" bestFit="1" customWidth="1"/>
    <col min="3074" max="3074" width="52.1640625" style="228" bestFit="1" customWidth="1"/>
    <col min="3075" max="3076" width="15.6640625" style="228" bestFit="1" customWidth="1"/>
    <col min="3077" max="3328" width="9.33203125" style="228"/>
    <col min="3329" max="3329" width="8" style="228" bestFit="1" customWidth="1"/>
    <col min="3330" max="3330" width="52.1640625" style="228" bestFit="1" customWidth="1"/>
    <col min="3331" max="3332" width="15.6640625" style="228" bestFit="1" customWidth="1"/>
    <col min="3333" max="3584" width="9.33203125" style="228"/>
    <col min="3585" max="3585" width="8" style="228" bestFit="1" customWidth="1"/>
    <col min="3586" max="3586" width="52.1640625" style="228" bestFit="1" customWidth="1"/>
    <col min="3587" max="3588" width="15.6640625" style="228" bestFit="1" customWidth="1"/>
    <col min="3589" max="3840" width="9.33203125" style="228"/>
    <col min="3841" max="3841" width="8" style="228" bestFit="1" customWidth="1"/>
    <col min="3842" max="3842" width="52.1640625" style="228" bestFit="1" customWidth="1"/>
    <col min="3843" max="3844" width="15.6640625" style="228" bestFit="1" customWidth="1"/>
    <col min="3845" max="4096" width="9.33203125" style="228"/>
    <col min="4097" max="4097" width="8" style="228" bestFit="1" customWidth="1"/>
    <col min="4098" max="4098" width="52.1640625" style="228" bestFit="1" customWidth="1"/>
    <col min="4099" max="4100" width="15.6640625" style="228" bestFit="1" customWidth="1"/>
    <col min="4101" max="4352" width="9.33203125" style="228"/>
    <col min="4353" max="4353" width="8" style="228" bestFit="1" customWidth="1"/>
    <col min="4354" max="4354" width="52.1640625" style="228" bestFit="1" customWidth="1"/>
    <col min="4355" max="4356" width="15.6640625" style="228" bestFit="1" customWidth="1"/>
    <col min="4357" max="4608" width="9.33203125" style="228"/>
    <col min="4609" max="4609" width="8" style="228" bestFit="1" customWidth="1"/>
    <col min="4610" max="4610" width="52.1640625" style="228" bestFit="1" customWidth="1"/>
    <col min="4611" max="4612" width="15.6640625" style="228" bestFit="1" customWidth="1"/>
    <col min="4613" max="4864" width="9.33203125" style="228"/>
    <col min="4865" max="4865" width="8" style="228" bestFit="1" customWidth="1"/>
    <col min="4866" max="4866" width="52.1640625" style="228" bestFit="1" customWidth="1"/>
    <col min="4867" max="4868" width="15.6640625" style="228" bestFit="1" customWidth="1"/>
    <col min="4869" max="5120" width="9.33203125" style="228"/>
    <col min="5121" max="5121" width="8" style="228" bestFit="1" customWidth="1"/>
    <col min="5122" max="5122" width="52.1640625" style="228" bestFit="1" customWidth="1"/>
    <col min="5123" max="5124" width="15.6640625" style="228" bestFit="1" customWidth="1"/>
    <col min="5125" max="5376" width="9.33203125" style="228"/>
    <col min="5377" max="5377" width="8" style="228" bestFit="1" customWidth="1"/>
    <col min="5378" max="5378" width="52.1640625" style="228" bestFit="1" customWidth="1"/>
    <col min="5379" max="5380" width="15.6640625" style="228" bestFit="1" customWidth="1"/>
    <col min="5381" max="5632" width="9.33203125" style="228"/>
    <col min="5633" max="5633" width="8" style="228" bestFit="1" customWidth="1"/>
    <col min="5634" max="5634" width="52.1640625" style="228" bestFit="1" customWidth="1"/>
    <col min="5635" max="5636" width="15.6640625" style="228" bestFit="1" customWidth="1"/>
    <col min="5637" max="5888" width="9.33203125" style="228"/>
    <col min="5889" max="5889" width="8" style="228" bestFit="1" customWidth="1"/>
    <col min="5890" max="5890" width="52.1640625" style="228" bestFit="1" customWidth="1"/>
    <col min="5891" max="5892" width="15.6640625" style="228" bestFit="1" customWidth="1"/>
    <col min="5893" max="6144" width="9.33203125" style="228"/>
    <col min="6145" max="6145" width="8" style="228" bestFit="1" customWidth="1"/>
    <col min="6146" max="6146" width="52.1640625" style="228" bestFit="1" customWidth="1"/>
    <col min="6147" max="6148" width="15.6640625" style="228" bestFit="1" customWidth="1"/>
    <col min="6149" max="6400" width="9.33203125" style="228"/>
    <col min="6401" max="6401" width="8" style="228" bestFit="1" customWidth="1"/>
    <col min="6402" max="6402" width="52.1640625" style="228" bestFit="1" customWidth="1"/>
    <col min="6403" max="6404" width="15.6640625" style="228" bestFit="1" customWidth="1"/>
    <col min="6405" max="6656" width="9.33203125" style="228"/>
    <col min="6657" max="6657" width="8" style="228" bestFit="1" customWidth="1"/>
    <col min="6658" max="6658" width="52.1640625" style="228" bestFit="1" customWidth="1"/>
    <col min="6659" max="6660" width="15.6640625" style="228" bestFit="1" customWidth="1"/>
    <col min="6661" max="6912" width="9.33203125" style="228"/>
    <col min="6913" max="6913" width="8" style="228" bestFit="1" customWidth="1"/>
    <col min="6914" max="6914" width="52.1640625" style="228" bestFit="1" customWidth="1"/>
    <col min="6915" max="6916" width="15.6640625" style="228" bestFit="1" customWidth="1"/>
    <col min="6917" max="7168" width="9.33203125" style="228"/>
    <col min="7169" max="7169" width="8" style="228" bestFit="1" customWidth="1"/>
    <col min="7170" max="7170" width="52.1640625" style="228" bestFit="1" customWidth="1"/>
    <col min="7171" max="7172" width="15.6640625" style="228" bestFit="1" customWidth="1"/>
    <col min="7173" max="7424" width="9.33203125" style="228"/>
    <col min="7425" max="7425" width="8" style="228" bestFit="1" customWidth="1"/>
    <col min="7426" max="7426" width="52.1640625" style="228" bestFit="1" customWidth="1"/>
    <col min="7427" max="7428" width="15.6640625" style="228" bestFit="1" customWidth="1"/>
    <col min="7429" max="7680" width="9.33203125" style="228"/>
    <col min="7681" max="7681" width="8" style="228" bestFit="1" customWidth="1"/>
    <col min="7682" max="7682" width="52.1640625" style="228" bestFit="1" customWidth="1"/>
    <col min="7683" max="7684" width="15.6640625" style="228" bestFit="1" customWidth="1"/>
    <col min="7685" max="7936" width="9.33203125" style="228"/>
    <col min="7937" max="7937" width="8" style="228" bestFit="1" customWidth="1"/>
    <col min="7938" max="7938" width="52.1640625" style="228" bestFit="1" customWidth="1"/>
    <col min="7939" max="7940" width="15.6640625" style="228" bestFit="1" customWidth="1"/>
    <col min="7941" max="8192" width="9.33203125" style="228"/>
    <col min="8193" max="8193" width="8" style="228" bestFit="1" customWidth="1"/>
    <col min="8194" max="8194" width="52.1640625" style="228" bestFit="1" customWidth="1"/>
    <col min="8195" max="8196" width="15.6640625" style="228" bestFit="1" customWidth="1"/>
    <col min="8197" max="8448" width="9.33203125" style="228"/>
    <col min="8449" max="8449" width="8" style="228" bestFit="1" customWidth="1"/>
    <col min="8450" max="8450" width="52.1640625" style="228" bestFit="1" customWidth="1"/>
    <col min="8451" max="8452" width="15.6640625" style="228" bestFit="1" customWidth="1"/>
    <col min="8453" max="8704" width="9.33203125" style="228"/>
    <col min="8705" max="8705" width="8" style="228" bestFit="1" customWidth="1"/>
    <col min="8706" max="8706" width="52.1640625" style="228" bestFit="1" customWidth="1"/>
    <col min="8707" max="8708" width="15.6640625" style="228" bestFit="1" customWidth="1"/>
    <col min="8709" max="8960" width="9.33203125" style="228"/>
    <col min="8961" max="8961" width="8" style="228" bestFit="1" customWidth="1"/>
    <col min="8962" max="8962" width="52.1640625" style="228" bestFit="1" customWidth="1"/>
    <col min="8963" max="8964" width="15.6640625" style="228" bestFit="1" customWidth="1"/>
    <col min="8965" max="9216" width="9.33203125" style="228"/>
    <col min="9217" max="9217" width="8" style="228" bestFit="1" customWidth="1"/>
    <col min="9218" max="9218" width="52.1640625" style="228" bestFit="1" customWidth="1"/>
    <col min="9219" max="9220" width="15.6640625" style="228" bestFit="1" customWidth="1"/>
    <col min="9221" max="9472" width="9.33203125" style="228"/>
    <col min="9473" max="9473" width="8" style="228" bestFit="1" customWidth="1"/>
    <col min="9474" max="9474" width="52.1640625" style="228" bestFit="1" customWidth="1"/>
    <col min="9475" max="9476" width="15.6640625" style="228" bestFit="1" customWidth="1"/>
    <col min="9477" max="9728" width="9.33203125" style="228"/>
    <col min="9729" max="9729" width="8" style="228" bestFit="1" customWidth="1"/>
    <col min="9730" max="9730" width="52.1640625" style="228" bestFit="1" customWidth="1"/>
    <col min="9731" max="9732" width="15.6640625" style="228" bestFit="1" customWidth="1"/>
    <col min="9733" max="9984" width="9.33203125" style="228"/>
    <col min="9985" max="9985" width="8" style="228" bestFit="1" customWidth="1"/>
    <col min="9986" max="9986" width="52.1640625" style="228" bestFit="1" customWidth="1"/>
    <col min="9987" max="9988" width="15.6640625" style="228" bestFit="1" customWidth="1"/>
    <col min="9989" max="10240" width="9.33203125" style="228"/>
    <col min="10241" max="10241" width="8" style="228" bestFit="1" customWidth="1"/>
    <col min="10242" max="10242" width="52.1640625" style="228" bestFit="1" customWidth="1"/>
    <col min="10243" max="10244" width="15.6640625" style="228" bestFit="1" customWidth="1"/>
    <col min="10245" max="10496" width="9.33203125" style="228"/>
    <col min="10497" max="10497" width="8" style="228" bestFit="1" customWidth="1"/>
    <col min="10498" max="10498" width="52.1640625" style="228" bestFit="1" customWidth="1"/>
    <col min="10499" max="10500" width="15.6640625" style="228" bestFit="1" customWidth="1"/>
    <col min="10501" max="10752" width="9.33203125" style="228"/>
    <col min="10753" max="10753" width="8" style="228" bestFit="1" customWidth="1"/>
    <col min="10754" max="10754" width="52.1640625" style="228" bestFit="1" customWidth="1"/>
    <col min="10755" max="10756" width="15.6640625" style="228" bestFit="1" customWidth="1"/>
    <col min="10757" max="11008" width="9.33203125" style="228"/>
    <col min="11009" max="11009" width="8" style="228" bestFit="1" customWidth="1"/>
    <col min="11010" max="11010" width="52.1640625" style="228" bestFit="1" customWidth="1"/>
    <col min="11011" max="11012" width="15.6640625" style="228" bestFit="1" customWidth="1"/>
    <col min="11013" max="11264" width="9.33203125" style="228"/>
    <col min="11265" max="11265" width="8" style="228" bestFit="1" customWidth="1"/>
    <col min="11266" max="11266" width="52.1640625" style="228" bestFit="1" customWidth="1"/>
    <col min="11267" max="11268" width="15.6640625" style="228" bestFit="1" customWidth="1"/>
    <col min="11269" max="11520" width="9.33203125" style="228"/>
    <col min="11521" max="11521" width="8" style="228" bestFit="1" customWidth="1"/>
    <col min="11522" max="11522" width="52.1640625" style="228" bestFit="1" customWidth="1"/>
    <col min="11523" max="11524" width="15.6640625" style="228" bestFit="1" customWidth="1"/>
    <col min="11525" max="11776" width="9.33203125" style="228"/>
    <col min="11777" max="11777" width="8" style="228" bestFit="1" customWidth="1"/>
    <col min="11778" max="11778" width="52.1640625" style="228" bestFit="1" customWidth="1"/>
    <col min="11779" max="11780" width="15.6640625" style="228" bestFit="1" customWidth="1"/>
    <col min="11781" max="12032" width="9.33203125" style="228"/>
    <col min="12033" max="12033" width="8" style="228" bestFit="1" customWidth="1"/>
    <col min="12034" max="12034" width="52.1640625" style="228" bestFit="1" customWidth="1"/>
    <col min="12035" max="12036" width="15.6640625" style="228" bestFit="1" customWidth="1"/>
    <col min="12037" max="12288" width="9.33203125" style="228"/>
    <col min="12289" max="12289" width="8" style="228" bestFit="1" customWidth="1"/>
    <col min="12290" max="12290" width="52.1640625" style="228" bestFit="1" customWidth="1"/>
    <col min="12291" max="12292" width="15.6640625" style="228" bestFit="1" customWidth="1"/>
    <col min="12293" max="12544" width="9.33203125" style="228"/>
    <col min="12545" max="12545" width="8" style="228" bestFit="1" customWidth="1"/>
    <col min="12546" max="12546" width="52.1640625" style="228" bestFit="1" customWidth="1"/>
    <col min="12547" max="12548" width="15.6640625" style="228" bestFit="1" customWidth="1"/>
    <col min="12549" max="12800" width="9.33203125" style="228"/>
    <col min="12801" max="12801" width="8" style="228" bestFit="1" customWidth="1"/>
    <col min="12802" max="12802" width="52.1640625" style="228" bestFit="1" customWidth="1"/>
    <col min="12803" max="12804" width="15.6640625" style="228" bestFit="1" customWidth="1"/>
    <col min="12805" max="13056" width="9.33203125" style="228"/>
    <col min="13057" max="13057" width="8" style="228" bestFit="1" customWidth="1"/>
    <col min="13058" max="13058" width="52.1640625" style="228" bestFit="1" customWidth="1"/>
    <col min="13059" max="13060" width="15.6640625" style="228" bestFit="1" customWidth="1"/>
    <col min="13061" max="13312" width="9.33203125" style="228"/>
    <col min="13313" max="13313" width="8" style="228" bestFit="1" customWidth="1"/>
    <col min="13314" max="13314" width="52.1640625" style="228" bestFit="1" customWidth="1"/>
    <col min="13315" max="13316" width="15.6640625" style="228" bestFit="1" customWidth="1"/>
    <col min="13317" max="13568" width="9.33203125" style="228"/>
    <col min="13569" max="13569" width="8" style="228" bestFit="1" customWidth="1"/>
    <col min="13570" max="13570" width="52.1640625" style="228" bestFit="1" customWidth="1"/>
    <col min="13571" max="13572" width="15.6640625" style="228" bestFit="1" customWidth="1"/>
    <col min="13573" max="13824" width="9.33203125" style="228"/>
    <col min="13825" max="13825" width="8" style="228" bestFit="1" customWidth="1"/>
    <col min="13826" max="13826" width="52.1640625" style="228" bestFit="1" customWidth="1"/>
    <col min="13827" max="13828" width="15.6640625" style="228" bestFit="1" customWidth="1"/>
    <col min="13829" max="14080" width="9.33203125" style="228"/>
    <col min="14081" max="14081" width="8" style="228" bestFit="1" customWidth="1"/>
    <col min="14082" max="14082" width="52.1640625" style="228" bestFit="1" customWidth="1"/>
    <col min="14083" max="14084" width="15.6640625" style="228" bestFit="1" customWidth="1"/>
    <col min="14085" max="14336" width="9.33203125" style="228"/>
    <col min="14337" max="14337" width="8" style="228" bestFit="1" customWidth="1"/>
    <col min="14338" max="14338" width="52.1640625" style="228" bestFit="1" customWidth="1"/>
    <col min="14339" max="14340" width="15.6640625" style="228" bestFit="1" customWidth="1"/>
    <col min="14341" max="14592" width="9.33203125" style="228"/>
    <col min="14593" max="14593" width="8" style="228" bestFit="1" customWidth="1"/>
    <col min="14594" max="14594" width="52.1640625" style="228" bestFit="1" customWidth="1"/>
    <col min="14595" max="14596" width="15.6640625" style="228" bestFit="1" customWidth="1"/>
    <col min="14597" max="14848" width="9.33203125" style="228"/>
    <col min="14849" max="14849" width="8" style="228" bestFit="1" customWidth="1"/>
    <col min="14850" max="14850" width="52.1640625" style="228" bestFit="1" customWidth="1"/>
    <col min="14851" max="14852" width="15.6640625" style="228" bestFit="1" customWidth="1"/>
    <col min="14853" max="15104" width="9.33203125" style="228"/>
    <col min="15105" max="15105" width="8" style="228" bestFit="1" customWidth="1"/>
    <col min="15106" max="15106" width="52.1640625" style="228" bestFit="1" customWidth="1"/>
    <col min="15107" max="15108" width="15.6640625" style="228" bestFit="1" customWidth="1"/>
    <col min="15109" max="15360" width="9.33203125" style="228"/>
    <col min="15361" max="15361" width="8" style="228" bestFit="1" customWidth="1"/>
    <col min="15362" max="15362" width="52.1640625" style="228" bestFit="1" customWidth="1"/>
    <col min="15363" max="15364" width="15.6640625" style="228" bestFit="1" customWidth="1"/>
    <col min="15365" max="15616" width="9.33203125" style="228"/>
    <col min="15617" max="15617" width="8" style="228" bestFit="1" customWidth="1"/>
    <col min="15618" max="15618" width="52.1640625" style="228" bestFit="1" customWidth="1"/>
    <col min="15619" max="15620" width="15.6640625" style="228" bestFit="1" customWidth="1"/>
    <col min="15621" max="15872" width="9.33203125" style="228"/>
    <col min="15873" max="15873" width="8" style="228" bestFit="1" customWidth="1"/>
    <col min="15874" max="15874" width="52.1640625" style="228" bestFit="1" customWidth="1"/>
    <col min="15875" max="15876" width="15.6640625" style="228" bestFit="1" customWidth="1"/>
    <col min="15877" max="16128" width="9.33203125" style="228"/>
    <col min="16129" max="16129" width="8" style="228" bestFit="1" customWidth="1"/>
    <col min="16130" max="16130" width="52.1640625" style="228" bestFit="1" customWidth="1"/>
    <col min="16131" max="16132" width="15.6640625" style="228" bestFit="1" customWidth="1"/>
    <col min="16133" max="16384" width="9.33203125" style="228"/>
  </cols>
  <sheetData>
    <row r="1" spans="1:10" ht="13.5" thickBot="1">
      <c r="A1" s="225" t="s">
        <v>537</v>
      </c>
    </row>
    <row r="2" spans="1:10">
      <c r="A2" s="225" t="s">
        <v>536</v>
      </c>
      <c r="I2" s="222" t="e">
        <f>EDATE(EOMONTH(VKD!G2,-1)+1,-11)</f>
        <v>#REF!</v>
      </c>
      <c r="J2" s="223"/>
    </row>
    <row r="3" spans="1:10" ht="13.5" thickBot="1">
      <c r="I3" s="224" t="e">
        <f>VKD!G2</f>
        <v>#REF!</v>
      </c>
      <c r="J3" s="221" t="e">
        <f>I3-I2+1</f>
        <v>#REF!</v>
      </c>
    </row>
    <row r="4" spans="1:10">
      <c r="A4" s="1263" t="s">
        <v>647</v>
      </c>
      <c r="B4" s="1264"/>
      <c r="C4" s="1264"/>
      <c r="D4" s="1264"/>
    </row>
    <row r="5" spans="1:10">
      <c r="A5" s="1265" t="s">
        <v>920</v>
      </c>
      <c r="B5" s="1266"/>
      <c r="C5" s="1266"/>
      <c r="D5" s="1266"/>
    </row>
    <row r="6" spans="1:10">
      <c r="A6" s="246"/>
      <c r="B6" s="246"/>
      <c r="C6" s="247"/>
      <c r="D6" s="247"/>
    </row>
    <row r="7" spans="1:10" ht="32.1" customHeight="1">
      <c r="A7" s="248" t="s">
        <v>648</v>
      </c>
      <c r="B7" s="248" t="s">
        <v>649</v>
      </c>
      <c r="C7" s="249" t="s">
        <v>650</v>
      </c>
      <c r="D7" s="249" t="s">
        <v>651</v>
      </c>
      <c r="I7" s="233">
        <v>631</v>
      </c>
      <c r="J7" s="234">
        <f>SUMIF($F$10:$F$40,I7,$C$10:$C$40)-SUMIF($F$10:$F$40,I7,$D$10:$D$40)</f>
        <v>5059713815</v>
      </c>
    </row>
    <row r="8" spans="1:10">
      <c r="A8" s="246"/>
      <c r="B8" s="246"/>
      <c r="C8" s="247"/>
      <c r="D8" s="247"/>
      <c r="I8" s="233">
        <v>635</v>
      </c>
      <c r="J8" s="234">
        <f>SUMIF($F$10:$F$40,I8,$C$10:$C$40)-SUMIF($F$10:$F$40,I8,$D$10:$D$40)</f>
        <v>798057889</v>
      </c>
    </row>
    <row r="9" spans="1:10">
      <c r="A9" s="250" t="s">
        <v>120</v>
      </c>
      <c r="B9" s="250" t="s">
        <v>645</v>
      </c>
      <c r="C9" s="251">
        <v>0</v>
      </c>
      <c r="D9" s="251">
        <v>0</v>
      </c>
      <c r="F9" s="229" t="s">
        <v>657</v>
      </c>
      <c r="I9" s="233">
        <v>642</v>
      </c>
      <c r="J9" s="234">
        <f>SUMIF($F$10:$F$40,I9,$C$10:$C$40)-SUMIF($F$10:$F$40,I9,$D$10:$D$40)</f>
        <v>11709467416</v>
      </c>
    </row>
    <row r="10" spans="1:10">
      <c r="A10" s="246" t="s">
        <v>413</v>
      </c>
      <c r="B10" s="246" t="s">
        <v>532</v>
      </c>
      <c r="C10" s="247">
        <v>12805230588</v>
      </c>
      <c r="D10" s="247">
        <v>2145150781</v>
      </c>
      <c r="F10" s="228" t="str">
        <f>LEFT(A10,3)</f>
        <v>421</v>
      </c>
      <c r="I10" s="233">
        <v>811</v>
      </c>
      <c r="J10" s="234">
        <f t="shared" ref="J10:J11" si="0">SUMIF($F$10:$F$40,I10,$C$10:$C$40)-SUMIF($F$10:$F$40,I10,$D$10:$D$40)</f>
        <v>0</v>
      </c>
    </row>
    <row r="11" spans="1:10">
      <c r="A11" s="246" t="s">
        <v>398</v>
      </c>
      <c r="B11" s="246" t="s">
        <v>531</v>
      </c>
      <c r="C11" s="247">
        <v>0</v>
      </c>
      <c r="D11" s="247">
        <v>15952504881</v>
      </c>
      <c r="F11" s="228" t="str">
        <f t="shared" ref="F11:F33" si="1">LEFT(A11,3)</f>
        <v>511</v>
      </c>
      <c r="I11" s="233"/>
      <c r="J11" s="234">
        <f t="shared" si="0"/>
        <v>0</v>
      </c>
    </row>
    <row r="12" spans="1:10">
      <c r="A12" s="246" t="s">
        <v>399</v>
      </c>
      <c r="B12" s="246" t="s">
        <v>530</v>
      </c>
      <c r="C12" s="247">
        <v>0</v>
      </c>
      <c r="D12" s="247">
        <v>1115657334</v>
      </c>
      <c r="F12" s="228" t="str">
        <f t="shared" si="1"/>
        <v>511</v>
      </c>
      <c r="I12" s="233" t="s">
        <v>23</v>
      </c>
      <c r="J12" s="235">
        <f>SUM(J7:J11)</f>
        <v>17567239120</v>
      </c>
    </row>
    <row r="13" spans="1:10">
      <c r="A13" s="246" t="s">
        <v>400</v>
      </c>
      <c r="B13" s="246" t="s">
        <v>652</v>
      </c>
      <c r="C13" s="247">
        <v>0</v>
      </c>
      <c r="D13" s="247">
        <v>6718450000</v>
      </c>
      <c r="F13" s="228" t="str">
        <f t="shared" si="1"/>
        <v>511</v>
      </c>
    </row>
    <row r="14" spans="1:10">
      <c r="A14" s="246" t="s">
        <v>401</v>
      </c>
      <c r="B14" s="246" t="s">
        <v>529</v>
      </c>
      <c r="C14" s="247">
        <v>0</v>
      </c>
      <c r="D14" s="247">
        <v>64007171</v>
      </c>
      <c r="F14" s="228" t="str">
        <f t="shared" si="1"/>
        <v>511</v>
      </c>
    </row>
    <row r="15" spans="1:10">
      <c r="A15" s="246" t="s">
        <v>402</v>
      </c>
      <c r="B15" s="246" t="s">
        <v>528</v>
      </c>
      <c r="C15" s="247">
        <v>0</v>
      </c>
      <c r="D15" s="247">
        <v>141652697</v>
      </c>
      <c r="F15" s="228" t="str">
        <f t="shared" si="1"/>
        <v>515</v>
      </c>
    </row>
    <row r="16" spans="1:10">
      <c r="A16" s="246" t="s">
        <v>403</v>
      </c>
      <c r="B16" s="246" t="s">
        <v>527</v>
      </c>
      <c r="C16" s="247">
        <v>0</v>
      </c>
      <c r="D16" s="247">
        <v>2656100667</v>
      </c>
      <c r="F16" s="228" t="str">
        <f t="shared" si="1"/>
        <v>515</v>
      </c>
    </row>
    <row r="17" spans="1:6">
      <c r="A17" s="246" t="s">
        <v>414</v>
      </c>
      <c r="B17" s="246" t="s">
        <v>653</v>
      </c>
      <c r="C17" s="247">
        <v>0</v>
      </c>
      <c r="D17" s="247">
        <v>69500000</v>
      </c>
      <c r="F17" s="228" t="str">
        <f t="shared" si="1"/>
        <v>515</v>
      </c>
    </row>
    <row r="18" spans="1:6">
      <c r="A18" s="246" t="s">
        <v>415</v>
      </c>
      <c r="B18" s="246" t="s">
        <v>526</v>
      </c>
      <c r="C18" s="247">
        <v>0</v>
      </c>
      <c r="D18" s="247">
        <v>3239455722</v>
      </c>
      <c r="F18" s="228" t="str">
        <f t="shared" si="1"/>
        <v>515</v>
      </c>
    </row>
    <row r="19" spans="1:6">
      <c r="A19" s="246" t="s">
        <v>419</v>
      </c>
      <c r="B19" s="246" t="s">
        <v>525</v>
      </c>
      <c r="C19" s="247">
        <v>4743283206</v>
      </c>
      <c r="D19" s="247">
        <v>0</v>
      </c>
      <c r="F19" s="228" t="str">
        <f t="shared" si="1"/>
        <v>631</v>
      </c>
    </row>
    <row r="20" spans="1:6">
      <c r="A20" s="246" t="s">
        <v>404</v>
      </c>
      <c r="B20" s="246" t="s">
        <v>524</v>
      </c>
      <c r="C20" s="247">
        <v>176668909</v>
      </c>
      <c r="D20" s="247">
        <v>0</v>
      </c>
      <c r="F20" s="228" t="str">
        <f t="shared" si="1"/>
        <v>631</v>
      </c>
    </row>
    <row r="21" spans="1:6">
      <c r="A21" s="246" t="s">
        <v>405</v>
      </c>
      <c r="B21" s="246" t="s">
        <v>654</v>
      </c>
      <c r="C21" s="247">
        <v>139761700</v>
      </c>
      <c r="D21" s="247">
        <v>0</v>
      </c>
      <c r="F21" s="228" t="str">
        <f t="shared" si="1"/>
        <v>631</v>
      </c>
    </row>
    <row r="22" spans="1:6">
      <c r="A22" s="246" t="s">
        <v>418</v>
      </c>
      <c r="B22" s="246" t="s">
        <v>655</v>
      </c>
      <c r="C22" s="247">
        <v>1076512983</v>
      </c>
      <c r="D22" s="247">
        <v>0</v>
      </c>
      <c r="F22" s="228" t="str">
        <f t="shared" si="1"/>
        <v>635</v>
      </c>
    </row>
    <row r="23" spans="1:6">
      <c r="A23" s="246" t="s">
        <v>523</v>
      </c>
      <c r="B23" s="246" t="s">
        <v>522</v>
      </c>
      <c r="C23" s="247">
        <v>25002210</v>
      </c>
      <c r="D23" s="247">
        <v>0</v>
      </c>
      <c r="F23" s="228" t="str">
        <f t="shared" si="1"/>
        <v>635</v>
      </c>
    </row>
    <row r="24" spans="1:6">
      <c r="A24" s="246" t="s">
        <v>406</v>
      </c>
      <c r="B24" s="246" t="s">
        <v>521</v>
      </c>
      <c r="C24" s="247">
        <v>261247905</v>
      </c>
      <c r="D24" s="247">
        <v>0</v>
      </c>
      <c r="F24" s="228" t="str">
        <f t="shared" si="1"/>
        <v>635</v>
      </c>
    </row>
    <row r="25" spans="1:6">
      <c r="A25" s="246" t="s">
        <v>416</v>
      </c>
      <c r="B25" s="246" t="s">
        <v>520</v>
      </c>
      <c r="C25" s="247">
        <v>213949368</v>
      </c>
      <c r="D25" s="247">
        <v>778654577</v>
      </c>
      <c r="F25" s="228" t="str">
        <f t="shared" si="1"/>
        <v>635</v>
      </c>
    </row>
    <row r="26" spans="1:6">
      <c r="A26" s="246" t="s">
        <v>407</v>
      </c>
      <c r="B26" s="246" t="s">
        <v>519</v>
      </c>
      <c r="C26" s="247">
        <v>9458965747</v>
      </c>
      <c r="D26" s="247">
        <v>0</v>
      </c>
      <c r="F26" s="228" t="str">
        <f t="shared" si="1"/>
        <v>642</v>
      </c>
    </row>
    <row r="27" spans="1:6">
      <c r="A27" s="246" t="s">
        <v>408</v>
      </c>
      <c r="B27" s="246" t="s">
        <v>518</v>
      </c>
      <c r="C27" s="247">
        <v>891933165</v>
      </c>
      <c r="D27" s="247">
        <v>0</v>
      </c>
      <c r="F27" s="228" t="str">
        <f t="shared" si="1"/>
        <v>642</v>
      </c>
    </row>
    <row r="28" spans="1:6">
      <c r="A28" s="246" t="s">
        <v>409</v>
      </c>
      <c r="B28" s="246" t="s">
        <v>517</v>
      </c>
      <c r="C28" s="247">
        <v>34774077</v>
      </c>
      <c r="D28" s="247">
        <v>0</v>
      </c>
      <c r="F28" s="228" t="str">
        <f t="shared" si="1"/>
        <v>642</v>
      </c>
    </row>
    <row r="29" spans="1:6">
      <c r="A29" s="246" t="s">
        <v>410</v>
      </c>
      <c r="B29" s="246" t="s">
        <v>516</v>
      </c>
      <c r="C29" s="247">
        <v>13500000</v>
      </c>
      <c r="D29" s="247">
        <v>0</v>
      </c>
      <c r="F29" s="228" t="str">
        <f t="shared" si="1"/>
        <v>642</v>
      </c>
    </row>
    <row r="30" spans="1:6">
      <c r="A30" s="246" t="s">
        <v>411</v>
      </c>
      <c r="B30" s="246" t="s">
        <v>515</v>
      </c>
      <c r="C30" s="247">
        <v>465423011</v>
      </c>
      <c r="D30" s="247">
        <v>0</v>
      </c>
      <c r="F30" s="228" t="str">
        <f t="shared" si="1"/>
        <v>642</v>
      </c>
    </row>
    <row r="31" spans="1:6">
      <c r="A31" s="246" t="s">
        <v>412</v>
      </c>
      <c r="B31" s="246" t="s">
        <v>514</v>
      </c>
      <c r="C31" s="247">
        <v>867271416</v>
      </c>
      <c r="D31" s="247">
        <v>22400000</v>
      </c>
      <c r="F31" s="228" t="str">
        <f t="shared" si="1"/>
        <v>642</v>
      </c>
    </row>
    <row r="32" spans="1:6">
      <c r="A32" s="246" t="s">
        <v>417</v>
      </c>
      <c r="B32" s="246" t="s">
        <v>513</v>
      </c>
      <c r="C32" s="247">
        <v>1990266283</v>
      </c>
      <c r="D32" s="247">
        <v>260256738</v>
      </c>
      <c r="F32" s="228" t="str">
        <f t="shared" si="1"/>
        <v>821</v>
      </c>
    </row>
    <row r="33" spans="1:10">
      <c r="A33" s="250" t="s">
        <v>120</v>
      </c>
      <c r="B33" s="250" t="s">
        <v>656</v>
      </c>
      <c r="C33" s="251">
        <v>33163790568</v>
      </c>
      <c r="D33" s="251">
        <v>33163790568</v>
      </c>
      <c r="F33" s="228" t="str">
        <f t="shared" si="1"/>
        <v/>
      </c>
    </row>
    <row r="34" spans="1:10">
      <c r="A34" s="250" t="s">
        <v>120</v>
      </c>
      <c r="B34" s="250" t="s">
        <v>646</v>
      </c>
      <c r="C34" s="251">
        <v>0</v>
      </c>
      <c r="D34" s="251">
        <v>0</v>
      </c>
    </row>
    <row r="35" spans="1:10">
      <c r="A35" s="246"/>
      <c r="B35" s="246"/>
      <c r="C35" s="247"/>
      <c r="D35" s="247"/>
    </row>
    <row r="36" spans="1:10">
      <c r="A36" s="246"/>
      <c r="B36" s="246"/>
      <c r="C36" s="247"/>
      <c r="D36" s="247"/>
      <c r="J36" s="230"/>
    </row>
  </sheetData>
  <mergeCells count="2">
    <mergeCell ref="A4:D4"/>
    <mergeCell ref="A5:D5"/>
  </mergeCells>
  <printOptions horizontalCentered="1"/>
  <pageMargins left="0.5" right="0" top="0.25" bottom="1" header="0.5" footer="0.5"/>
  <pageSetup paperSize="9" orientation="portrait" r:id="rId1"/>
  <headerFooter>
    <oddFooter>&amp;RPage: &amp;P/&amp;N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6E210-B573-4575-A770-22989777F5C0}">
  <sheetPr codeName="Sheet26">
    <pageSetUpPr fitToPage="1"/>
  </sheetPr>
  <dimension ref="A1:J16"/>
  <sheetViews>
    <sheetView workbookViewId="0">
      <selection activeCell="L39" sqref="L39"/>
    </sheetView>
  </sheetViews>
  <sheetFormatPr defaultColWidth="10.6640625" defaultRowHeight="15.75"/>
  <cols>
    <col min="1" max="1" width="5.6640625" style="332" customWidth="1"/>
    <col min="2" max="2" width="20.6640625" style="323" bestFit="1" customWidth="1"/>
    <col min="3" max="3" width="13.5" style="324" customWidth="1"/>
    <col min="4" max="4" width="16.6640625" style="324" bestFit="1" customWidth="1"/>
    <col min="5" max="5" width="19.5" style="324" bestFit="1" customWidth="1"/>
    <col min="6" max="6" width="10.6640625" style="324" bestFit="1" customWidth="1"/>
    <col min="7" max="8" width="10.83203125" style="324" customWidth="1"/>
    <col min="9" max="9" width="16" style="324" bestFit="1" customWidth="1"/>
    <col min="10" max="10" width="13.6640625" style="324" bestFit="1" customWidth="1"/>
    <col min="11" max="16384" width="10.6640625" style="324"/>
  </cols>
  <sheetData>
    <row r="1" spans="1:10">
      <c r="A1" s="322" t="s">
        <v>432</v>
      </c>
    </row>
    <row r="2" spans="1:10">
      <c r="A2" s="1267" t="s">
        <v>774</v>
      </c>
      <c r="B2" s="1267"/>
      <c r="C2" s="1267"/>
      <c r="D2" s="1267"/>
      <c r="E2" s="1267"/>
      <c r="F2" s="1267"/>
      <c r="G2" s="1267"/>
      <c r="H2" s="1267"/>
      <c r="I2" s="1267"/>
      <c r="J2" s="1267"/>
    </row>
    <row r="4" spans="1:10" s="326" customFormat="1" ht="31.5">
      <c r="A4" s="325" t="s">
        <v>0</v>
      </c>
      <c r="B4" s="325" t="s">
        <v>699</v>
      </c>
      <c r="C4" s="325" t="s">
        <v>700</v>
      </c>
      <c r="D4" s="325" t="s">
        <v>775</v>
      </c>
      <c r="E4" s="325" t="s">
        <v>768</v>
      </c>
      <c r="F4" s="325" t="s">
        <v>769</v>
      </c>
      <c r="G4" s="325" t="s">
        <v>770</v>
      </c>
      <c r="H4" s="325" t="s">
        <v>771</v>
      </c>
      <c r="I4" s="325" t="s">
        <v>772</v>
      </c>
      <c r="J4" s="325" t="s">
        <v>773</v>
      </c>
    </row>
    <row r="5" spans="1:10">
      <c r="A5" s="327">
        <v>1</v>
      </c>
      <c r="B5" s="335" t="s">
        <v>389</v>
      </c>
      <c r="C5" s="336">
        <v>50</v>
      </c>
      <c r="D5" s="336">
        <v>1000000000</v>
      </c>
      <c r="E5" s="336">
        <f>D5*C5</f>
        <v>50000000000</v>
      </c>
      <c r="F5" s="337">
        <v>0.03</v>
      </c>
      <c r="G5" s="338">
        <v>365</v>
      </c>
      <c r="H5" s="338" t="e">
        <f>#REF!-#REF!+1</f>
        <v>#REF!</v>
      </c>
      <c r="I5" s="338" t="e">
        <f>ROUND(C5*D5*H5/G5*F5,0)</f>
        <v>#REF!</v>
      </c>
      <c r="J5" s="328">
        <v>44360</v>
      </c>
    </row>
    <row r="6" spans="1:10" s="331" customFormat="1">
      <c r="A6" s="329"/>
      <c r="B6" s="330" t="s">
        <v>635</v>
      </c>
      <c r="C6" s="339">
        <f>SUM(C5:C5)</f>
        <v>50</v>
      </c>
      <c r="D6" s="339"/>
      <c r="E6" s="339">
        <f>SUM(E5:E5)</f>
        <v>50000000000</v>
      </c>
      <c r="F6" s="339"/>
      <c r="G6" s="339"/>
      <c r="H6" s="339"/>
      <c r="I6" s="339" t="e">
        <f>SUM(I5:I5)</f>
        <v>#REF!</v>
      </c>
      <c r="J6" s="339"/>
    </row>
    <row r="7" spans="1:10">
      <c r="F7" s="331"/>
      <c r="G7" s="331"/>
      <c r="H7" s="331"/>
      <c r="I7" s="333"/>
    </row>
    <row r="8" spans="1:10" s="331" customFormat="1">
      <c r="B8" s="334"/>
      <c r="C8" s="1267"/>
      <c r="D8" s="1267"/>
      <c r="E8" s="1267"/>
    </row>
    <row r="9" spans="1:10" s="331" customFormat="1">
      <c r="A9" s="61"/>
      <c r="B9" s="61"/>
      <c r="C9" s="61"/>
      <c r="D9" s="61"/>
      <c r="E9" s="61"/>
      <c r="F9" s="61"/>
      <c r="G9" s="319"/>
      <c r="H9" s="1269" t="str">
        <f>'CDKT 2025'!D131</f>
        <v>Hà Nội, ngày 15 tháng 01 năm 2026</v>
      </c>
      <c r="I9" s="1269"/>
      <c r="J9" s="1269"/>
    </row>
    <row r="10" spans="1:10" s="331" customFormat="1">
      <c r="A10" s="1268" t="s">
        <v>776</v>
      </c>
      <c r="B10" s="1268"/>
      <c r="C10" s="279"/>
      <c r="D10" s="1270" t="s">
        <v>351</v>
      </c>
      <c r="E10" s="1270"/>
      <c r="F10" s="1270"/>
      <c r="G10" s="320"/>
      <c r="H10" s="1268" t="s">
        <v>538</v>
      </c>
      <c r="I10" s="1268"/>
      <c r="J10" s="1268"/>
    </row>
    <row r="11" spans="1:10" s="331" customFormat="1">
      <c r="A11" s="59"/>
      <c r="B11" s="59"/>
      <c r="C11" s="59"/>
      <c r="D11" s="59"/>
      <c r="E11" s="59"/>
      <c r="F11" s="59"/>
      <c r="G11" s="60"/>
      <c r="H11" s="60"/>
    </row>
    <row r="12" spans="1:10" s="331" customFormat="1">
      <c r="A12" s="59"/>
      <c r="B12" s="59"/>
      <c r="C12" s="59"/>
      <c r="D12" s="59"/>
      <c r="E12" s="59"/>
      <c r="F12" s="59"/>
      <c r="G12" s="60"/>
      <c r="H12" s="60"/>
    </row>
    <row r="13" spans="1:10" s="331" customFormat="1">
      <c r="A13" s="59"/>
      <c r="B13" s="59"/>
      <c r="C13" s="59"/>
      <c r="D13" s="59"/>
      <c r="E13" s="59"/>
      <c r="F13" s="59"/>
      <c r="G13" s="60"/>
      <c r="H13" s="60"/>
    </row>
    <row r="14" spans="1:10" s="331" customFormat="1">
      <c r="A14" s="59"/>
      <c r="B14" s="59"/>
      <c r="C14" s="59"/>
      <c r="D14" s="59"/>
      <c r="E14" s="59"/>
      <c r="F14" s="59"/>
      <c r="G14" s="60"/>
      <c r="H14" s="60"/>
    </row>
    <row r="15" spans="1:10">
      <c r="A15" s="1268" t="s">
        <v>765</v>
      </c>
      <c r="B15" s="1268"/>
      <c r="C15" s="59"/>
      <c r="D15" s="1268" t="s">
        <v>349</v>
      </c>
      <c r="E15" s="1268"/>
      <c r="F15" s="1268"/>
      <c r="G15" s="319"/>
      <c r="H15" s="319"/>
    </row>
    <row r="16" spans="1:10">
      <c r="A16" s="269"/>
      <c r="B16" s="269"/>
      <c r="C16" s="269"/>
      <c r="D16" s="269"/>
      <c r="E16" s="269"/>
      <c r="F16" s="280"/>
    </row>
  </sheetData>
  <mergeCells count="8">
    <mergeCell ref="A2:J2"/>
    <mergeCell ref="C8:E8"/>
    <mergeCell ref="A15:B15"/>
    <mergeCell ref="H9:J9"/>
    <mergeCell ref="H10:J10"/>
    <mergeCell ref="D10:F10"/>
    <mergeCell ref="D15:F15"/>
    <mergeCell ref="A10:B10"/>
  </mergeCells>
  <pageMargins left="0.7" right="0.7" top="0.75" bottom="0.75" header="0.3" footer="0.3"/>
  <pageSetup scale="73"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BFE27-4479-446E-99E6-6B5F8315F998}">
  <sheetPr codeName="Sheet27">
    <tabColor theme="4"/>
  </sheetPr>
  <dimension ref="A1:AF57"/>
  <sheetViews>
    <sheetView workbookViewId="0">
      <selection activeCell="L39" sqref="L39"/>
    </sheetView>
  </sheetViews>
  <sheetFormatPr defaultColWidth="10.6640625" defaultRowHeight="12.75"/>
  <cols>
    <col min="1" max="2" width="14.83203125" style="343" bestFit="1" customWidth="1"/>
    <col min="3" max="4" width="23.1640625" style="343" customWidth="1"/>
    <col min="5" max="5" width="92.6640625" style="343" customWidth="1"/>
    <col min="6" max="7" width="10.6640625" style="343"/>
    <col min="8" max="8" width="24.33203125" style="343" customWidth="1"/>
    <col min="9" max="9" width="14" style="343" customWidth="1"/>
    <col min="10" max="16384" width="10.6640625" style="343"/>
  </cols>
  <sheetData>
    <row r="1" spans="1:9" ht="30.75" thickBot="1">
      <c r="A1" s="342" t="s">
        <v>0</v>
      </c>
      <c r="B1" s="342" t="s">
        <v>777</v>
      </c>
      <c r="C1" s="342" t="s">
        <v>572</v>
      </c>
      <c r="D1" s="342" t="s">
        <v>778</v>
      </c>
      <c r="E1" s="342" t="s">
        <v>779</v>
      </c>
      <c r="F1" s="342" t="s">
        <v>780</v>
      </c>
      <c r="G1" s="342" t="s">
        <v>781</v>
      </c>
      <c r="H1" s="342" t="s">
        <v>782</v>
      </c>
      <c r="I1" s="342" t="s">
        <v>783</v>
      </c>
    </row>
    <row r="2" spans="1:9" ht="57.75" thickBot="1">
      <c r="A2" s="364">
        <v>1</v>
      </c>
      <c r="B2" s="365">
        <v>44350</v>
      </c>
      <c r="C2" s="366" t="s">
        <v>808</v>
      </c>
      <c r="D2" s="366" t="s">
        <v>809</v>
      </c>
      <c r="E2" s="367" t="s">
        <v>810</v>
      </c>
      <c r="F2" s="366" t="s">
        <v>787</v>
      </c>
      <c r="G2" s="366" t="s">
        <v>788</v>
      </c>
      <c r="H2" s="368" t="s">
        <v>789</v>
      </c>
      <c r="I2" s="343" t="e">
        <f>VLOOKUP(C2,#REF!,1,0)</f>
        <v>#REF!</v>
      </c>
    </row>
    <row r="3" spans="1:9" ht="57.75" thickBot="1">
      <c r="A3" s="364">
        <v>2</v>
      </c>
      <c r="B3" s="365">
        <v>44350</v>
      </c>
      <c r="C3" s="366" t="s">
        <v>811</v>
      </c>
      <c r="D3" s="366" t="s">
        <v>812</v>
      </c>
      <c r="E3" s="367" t="s">
        <v>813</v>
      </c>
      <c r="F3" s="366" t="s">
        <v>787</v>
      </c>
      <c r="G3" s="366" t="s">
        <v>788</v>
      </c>
      <c r="H3" s="368" t="s">
        <v>789</v>
      </c>
      <c r="I3" s="343" t="e">
        <f>VLOOKUP(C3,#REF!,1,0)</f>
        <v>#REF!</v>
      </c>
    </row>
    <row r="4" spans="1:9" ht="57.75" thickBot="1">
      <c r="A4" s="364">
        <v>3</v>
      </c>
      <c r="B4" s="365">
        <v>44350</v>
      </c>
      <c r="C4" s="366" t="s">
        <v>814</v>
      </c>
      <c r="D4" s="366" t="s">
        <v>815</v>
      </c>
      <c r="E4" s="367" t="s">
        <v>816</v>
      </c>
      <c r="F4" s="366" t="s">
        <v>787</v>
      </c>
      <c r="G4" s="366" t="s">
        <v>788</v>
      </c>
      <c r="H4" s="368" t="s">
        <v>789</v>
      </c>
      <c r="I4" s="343" t="e">
        <f>VLOOKUP(C4,#REF!,1,0)</f>
        <v>#REF!</v>
      </c>
    </row>
    <row r="5" spans="1:9" ht="57.75" thickBot="1">
      <c r="A5" s="364">
        <v>4</v>
      </c>
      <c r="B5" s="365">
        <v>44349</v>
      </c>
      <c r="C5" s="366" t="s">
        <v>817</v>
      </c>
      <c r="D5" s="366" t="s">
        <v>818</v>
      </c>
      <c r="E5" s="367" t="s">
        <v>819</v>
      </c>
      <c r="F5" s="366" t="s">
        <v>787</v>
      </c>
      <c r="G5" s="366" t="s">
        <v>788</v>
      </c>
      <c r="H5" s="368" t="s">
        <v>789</v>
      </c>
      <c r="I5" s="343" t="e">
        <f>VLOOKUP(C5,#REF!,1,0)</f>
        <v>#REF!</v>
      </c>
    </row>
    <row r="6" spans="1:9" ht="57.75" thickBot="1">
      <c r="A6" s="364">
        <v>5</v>
      </c>
      <c r="B6" s="365">
        <v>44349</v>
      </c>
      <c r="C6" s="366" t="s">
        <v>820</v>
      </c>
      <c r="D6" s="366" t="s">
        <v>821</v>
      </c>
      <c r="E6" s="367" t="s">
        <v>822</v>
      </c>
      <c r="F6" s="366" t="s">
        <v>787</v>
      </c>
      <c r="G6" s="366" t="s">
        <v>788</v>
      </c>
      <c r="H6" s="368" t="s">
        <v>789</v>
      </c>
      <c r="I6" s="343" t="e">
        <f>VLOOKUP(C6,#REF!,1,0)</f>
        <v>#REF!</v>
      </c>
    </row>
    <row r="7" spans="1:9" ht="57.75" thickBot="1">
      <c r="A7" s="364">
        <v>6</v>
      </c>
      <c r="B7" s="365">
        <v>44347</v>
      </c>
      <c r="C7" s="366" t="s">
        <v>823</v>
      </c>
      <c r="D7" s="366" t="s">
        <v>824</v>
      </c>
      <c r="E7" s="367" t="s">
        <v>825</v>
      </c>
      <c r="F7" s="366" t="s">
        <v>787</v>
      </c>
      <c r="G7" s="366" t="s">
        <v>788</v>
      </c>
      <c r="H7" s="368" t="s">
        <v>789</v>
      </c>
      <c r="I7" s="343" t="e">
        <f>VLOOKUP(C7,#REF!,1,0)</f>
        <v>#REF!</v>
      </c>
    </row>
    <row r="8" spans="1:9" ht="57.75" thickBot="1">
      <c r="A8" s="364">
        <v>7</v>
      </c>
      <c r="B8" s="365">
        <v>44343</v>
      </c>
      <c r="C8" s="366" t="s">
        <v>826</v>
      </c>
      <c r="D8" s="366" t="s">
        <v>827</v>
      </c>
      <c r="E8" s="367" t="s">
        <v>828</v>
      </c>
      <c r="F8" s="366" t="s">
        <v>787</v>
      </c>
      <c r="G8" s="366" t="s">
        <v>788</v>
      </c>
      <c r="H8" s="368" t="s">
        <v>789</v>
      </c>
      <c r="I8" s="343" t="e">
        <f>VLOOKUP(C8,#REF!,1,0)</f>
        <v>#REF!</v>
      </c>
    </row>
    <row r="9" spans="1:9" ht="57.75" thickBot="1">
      <c r="A9" s="364">
        <v>8</v>
      </c>
      <c r="B9" s="365">
        <v>44343</v>
      </c>
      <c r="C9" s="366" t="s">
        <v>829</v>
      </c>
      <c r="D9" s="366" t="s">
        <v>830</v>
      </c>
      <c r="E9" s="367" t="s">
        <v>831</v>
      </c>
      <c r="F9" s="366" t="s">
        <v>787</v>
      </c>
      <c r="G9" s="366" t="s">
        <v>788</v>
      </c>
      <c r="H9" s="368" t="s">
        <v>789</v>
      </c>
      <c r="I9" s="343" t="e">
        <f>VLOOKUP(C9,#REF!,1,0)</f>
        <v>#REF!</v>
      </c>
    </row>
    <row r="10" spans="1:9" ht="57.75" thickBot="1">
      <c r="A10" s="364">
        <v>9</v>
      </c>
      <c r="B10" s="365">
        <v>44341</v>
      </c>
      <c r="C10" s="366" t="s">
        <v>832</v>
      </c>
      <c r="D10" s="366" t="s">
        <v>833</v>
      </c>
      <c r="E10" s="367" t="s">
        <v>834</v>
      </c>
      <c r="F10" s="366" t="s">
        <v>787</v>
      </c>
      <c r="G10" s="366" t="s">
        <v>788</v>
      </c>
      <c r="H10" s="368" t="s">
        <v>789</v>
      </c>
      <c r="I10" s="343" t="e">
        <f>VLOOKUP(C10,#REF!,1,0)</f>
        <v>#REF!</v>
      </c>
    </row>
    <row r="11" spans="1:9" ht="57.75" thickBot="1">
      <c r="A11" s="369">
        <v>10</v>
      </c>
      <c r="B11" s="370">
        <v>44341</v>
      </c>
      <c r="C11" s="371" t="s">
        <v>835</v>
      </c>
      <c r="D11" s="371" t="s">
        <v>836</v>
      </c>
      <c r="E11" s="372" t="s">
        <v>837</v>
      </c>
      <c r="F11" s="371" t="s">
        <v>787</v>
      </c>
      <c r="G11" s="371" t="s">
        <v>788</v>
      </c>
      <c r="H11" s="373" t="s">
        <v>789</v>
      </c>
      <c r="I11" s="363" t="e">
        <f>VLOOKUP(C11,#REF!,1,0)</f>
        <v>#REF!</v>
      </c>
    </row>
    <row r="12" spans="1:9" ht="57.75" thickBot="1">
      <c r="A12" s="364">
        <v>11</v>
      </c>
      <c r="B12" s="365">
        <v>44341</v>
      </c>
      <c r="C12" s="366" t="s">
        <v>838</v>
      </c>
      <c r="D12" s="366" t="s">
        <v>839</v>
      </c>
      <c r="E12" s="367" t="s">
        <v>840</v>
      </c>
      <c r="F12" s="366" t="s">
        <v>787</v>
      </c>
      <c r="G12" s="366" t="s">
        <v>788</v>
      </c>
      <c r="H12" s="368" t="s">
        <v>789</v>
      </c>
      <c r="I12" s="343" t="e">
        <f>VLOOKUP(C12,#REF!,1,0)</f>
        <v>#REF!</v>
      </c>
    </row>
    <row r="13" spans="1:9" ht="57.75" thickBot="1">
      <c r="A13" s="364">
        <v>12</v>
      </c>
      <c r="B13" s="365">
        <v>44341</v>
      </c>
      <c r="C13" s="366" t="s">
        <v>841</v>
      </c>
      <c r="D13" s="366" t="s">
        <v>842</v>
      </c>
      <c r="E13" s="367" t="s">
        <v>843</v>
      </c>
      <c r="F13" s="366" t="s">
        <v>787</v>
      </c>
      <c r="G13" s="366" t="s">
        <v>788</v>
      </c>
      <c r="H13" s="368" t="s">
        <v>789</v>
      </c>
      <c r="I13" s="343" t="e">
        <f>VLOOKUP(C13,#REF!,1,0)</f>
        <v>#REF!</v>
      </c>
    </row>
    <row r="14" spans="1:9" ht="57.75" thickBot="1">
      <c r="A14" s="364">
        <v>13</v>
      </c>
      <c r="B14" s="365">
        <v>44341</v>
      </c>
      <c r="C14" s="366" t="s">
        <v>844</v>
      </c>
      <c r="D14" s="366" t="s">
        <v>845</v>
      </c>
      <c r="E14" s="367" t="s">
        <v>846</v>
      </c>
      <c r="F14" s="366" t="s">
        <v>787</v>
      </c>
      <c r="G14" s="366" t="s">
        <v>788</v>
      </c>
      <c r="H14" s="368" t="s">
        <v>789</v>
      </c>
      <c r="I14" s="343" t="e">
        <f>VLOOKUP(C14,#REF!,1,0)</f>
        <v>#REF!</v>
      </c>
    </row>
    <row r="15" spans="1:9" ht="57.75" thickBot="1">
      <c r="A15" s="364">
        <v>14</v>
      </c>
      <c r="B15" s="365">
        <v>44341</v>
      </c>
      <c r="C15" s="366" t="s">
        <v>847</v>
      </c>
      <c r="D15" s="366" t="s">
        <v>848</v>
      </c>
      <c r="E15" s="367" t="s">
        <v>849</v>
      </c>
      <c r="F15" s="366" t="s">
        <v>787</v>
      </c>
      <c r="G15" s="366" t="s">
        <v>788</v>
      </c>
      <c r="H15" s="368" t="s">
        <v>789</v>
      </c>
      <c r="I15" s="343" t="e">
        <f>VLOOKUP(C15,#REF!,1,0)</f>
        <v>#REF!</v>
      </c>
    </row>
    <row r="16" spans="1:9" ht="29.25" thickBot="1">
      <c r="A16" s="364">
        <v>15</v>
      </c>
      <c r="B16" s="365">
        <v>44340</v>
      </c>
      <c r="C16" s="366" t="s">
        <v>580</v>
      </c>
      <c r="D16" s="366" t="s">
        <v>850</v>
      </c>
      <c r="E16" s="367" t="s">
        <v>851</v>
      </c>
      <c r="F16" s="366" t="s">
        <v>787</v>
      </c>
      <c r="G16" s="366" t="s">
        <v>807</v>
      </c>
      <c r="H16" s="368" t="s">
        <v>800</v>
      </c>
      <c r="I16" s="343" t="e">
        <f>VLOOKUP(C16,#REF!,1,0)</f>
        <v>#REF!</v>
      </c>
    </row>
    <row r="17" spans="1:9" ht="57.75" thickBot="1">
      <c r="A17" s="364">
        <v>16</v>
      </c>
      <c r="B17" s="365">
        <v>44337</v>
      </c>
      <c r="C17" s="366" t="s">
        <v>852</v>
      </c>
      <c r="D17" s="366" t="s">
        <v>853</v>
      </c>
      <c r="E17" s="367" t="s">
        <v>854</v>
      </c>
      <c r="F17" s="366" t="s">
        <v>787</v>
      </c>
      <c r="G17" s="366" t="s">
        <v>788</v>
      </c>
      <c r="H17" s="368" t="s">
        <v>789</v>
      </c>
      <c r="I17" s="343" t="e">
        <f>VLOOKUP(C17,#REF!,1,0)</f>
        <v>#REF!</v>
      </c>
    </row>
    <row r="18" spans="1:9" ht="29.25" thickBot="1">
      <c r="A18" s="364">
        <v>17</v>
      </c>
      <c r="B18" s="365">
        <v>44336</v>
      </c>
      <c r="C18" s="366" t="s">
        <v>855</v>
      </c>
      <c r="D18" s="366" t="s">
        <v>856</v>
      </c>
      <c r="E18" s="367" t="s">
        <v>857</v>
      </c>
      <c r="F18" s="366" t="s">
        <v>787</v>
      </c>
      <c r="G18" s="366" t="s">
        <v>807</v>
      </c>
      <c r="H18" s="368" t="s">
        <v>789</v>
      </c>
      <c r="I18" s="343" t="e">
        <f>VLOOKUP(C18,#REF!,1,0)</f>
        <v>#REF!</v>
      </c>
    </row>
    <row r="19" spans="1:9" ht="57.75" thickBot="1">
      <c r="A19" s="364">
        <v>18</v>
      </c>
      <c r="B19" s="365">
        <v>44334</v>
      </c>
      <c r="C19" s="366" t="s">
        <v>858</v>
      </c>
      <c r="D19" s="366" t="s">
        <v>859</v>
      </c>
      <c r="E19" s="367" t="s">
        <v>860</v>
      </c>
      <c r="F19" s="366" t="s">
        <v>787</v>
      </c>
      <c r="G19" s="366" t="s">
        <v>788</v>
      </c>
      <c r="H19" s="368" t="s">
        <v>789</v>
      </c>
      <c r="I19" s="343" t="e">
        <f>VLOOKUP(C19,#REF!,1,0)</f>
        <v>#REF!</v>
      </c>
    </row>
    <row r="20" spans="1:9" ht="57.75" thickBot="1">
      <c r="A20" s="364">
        <v>19</v>
      </c>
      <c r="B20" s="365">
        <v>44334</v>
      </c>
      <c r="C20" s="366" t="s">
        <v>861</v>
      </c>
      <c r="D20" s="366" t="s">
        <v>862</v>
      </c>
      <c r="E20" s="367" t="s">
        <v>863</v>
      </c>
      <c r="F20" s="366" t="s">
        <v>787</v>
      </c>
      <c r="G20" s="366" t="s">
        <v>788</v>
      </c>
      <c r="H20" s="368" t="s">
        <v>789</v>
      </c>
      <c r="I20" s="343" t="e">
        <f>VLOOKUP(C20,#REF!,1,0)</f>
        <v>#REF!</v>
      </c>
    </row>
    <row r="21" spans="1:9" ht="57.75" thickBot="1">
      <c r="A21" s="369">
        <v>20</v>
      </c>
      <c r="B21" s="370">
        <v>44334</v>
      </c>
      <c r="C21" s="371" t="s">
        <v>864</v>
      </c>
      <c r="D21" s="371" t="s">
        <v>865</v>
      </c>
      <c r="E21" s="372" t="s">
        <v>866</v>
      </c>
      <c r="F21" s="371" t="s">
        <v>787</v>
      </c>
      <c r="G21" s="371" t="s">
        <v>788</v>
      </c>
      <c r="H21" s="373" t="s">
        <v>789</v>
      </c>
      <c r="I21" s="343" t="e">
        <f>VLOOKUP(C21,#REF!,1,0)</f>
        <v>#REF!</v>
      </c>
    </row>
    <row r="22" spans="1:9" ht="29.25" thickBot="1">
      <c r="A22" s="364">
        <v>21</v>
      </c>
      <c r="B22" s="365">
        <v>44333</v>
      </c>
      <c r="C22" s="366" t="s">
        <v>867</v>
      </c>
      <c r="D22" s="366" t="s">
        <v>868</v>
      </c>
      <c r="E22" s="367" t="s">
        <v>869</v>
      </c>
      <c r="F22" s="366" t="s">
        <v>787</v>
      </c>
      <c r="G22" s="366" t="s">
        <v>807</v>
      </c>
      <c r="H22" s="368" t="s">
        <v>789</v>
      </c>
      <c r="I22" s="343" t="e">
        <f>VLOOKUP(C22,#REF!,1,0)</f>
        <v>#REF!</v>
      </c>
    </row>
    <row r="23" spans="1:9" ht="57.75" thickBot="1">
      <c r="A23" s="364">
        <v>22</v>
      </c>
      <c r="B23" s="365">
        <v>44330</v>
      </c>
      <c r="C23" s="366" t="s">
        <v>870</v>
      </c>
      <c r="D23" s="366" t="s">
        <v>871</v>
      </c>
      <c r="E23" s="367" t="s">
        <v>872</v>
      </c>
      <c r="F23" s="366" t="s">
        <v>787</v>
      </c>
      <c r="G23" s="366" t="s">
        <v>788</v>
      </c>
      <c r="H23" s="368" t="s">
        <v>789</v>
      </c>
      <c r="I23" s="343" t="e">
        <f>VLOOKUP(C23,#REF!,1,0)</f>
        <v>#REF!</v>
      </c>
    </row>
    <row r="24" spans="1:9" ht="57.75" thickBot="1">
      <c r="A24" s="364">
        <v>23</v>
      </c>
      <c r="B24" s="365">
        <v>44329</v>
      </c>
      <c r="C24" s="366" t="s">
        <v>873</v>
      </c>
      <c r="D24" s="366" t="s">
        <v>874</v>
      </c>
      <c r="E24" s="367" t="s">
        <v>875</v>
      </c>
      <c r="F24" s="366" t="s">
        <v>787</v>
      </c>
      <c r="G24" s="366" t="s">
        <v>788</v>
      </c>
      <c r="H24" s="368" t="s">
        <v>789</v>
      </c>
      <c r="I24" s="343" t="e">
        <f>VLOOKUP(C24,#REF!,1,0)</f>
        <v>#REF!</v>
      </c>
    </row>
    <row r="25" spans="1:9" ht="57.75" thickBot="1">
      <c r="A25" s="364">
        <v>24</v>
      </c>
      <c r="B25" s="365">
        <v>44329</v>
      </c>
      <c r="C25" s="366" t="s">
        <v>876</v>
      </c>
      <c r="D25" s="366" t="s">
        <v>877</v>
      </c>
      <c r="E25" s="367" t="s">
        <v>878</v>
      </c>
      <c r="F25" s="366" t="s">
        <v>787</v>
      </c>
      <c r="G25" s="366" t="s">
        <v>788</v>
      </c>
      <c r="H25" s="368" t="s">
        <v>789</v>
      </c>
      <c r="I25" s="343" t="e">
        <f>VLOOKUP(C25,#REF!,1,0)</f>
        <v>#REF!</v>
      </c>
    </row>
    <row r="26" spans="1:9" ht="29.25" thickBot="1">
      <c r="A26" s="364">
        <v>25</v>
      </c>
      <c r="B26" s="365">
        <v>44329</v>
      </c>
      <c r="C26" s="366" t="s">
        <v>879</v>
      </c>
      <c r="D26" s="366" t="s">
        <v>880</v>
      </c>
      <c r="E26" s="367" t="s">
        <v>881</v>
      </c>
      <c r="F26" s="366" t="s">
        <v>787</v>
      </c>
      <c r="G26" s="366" t="s">
        <v>807</v>
      </c>
      <c r="H26" s="368" t="s">
        <v>789</v>
      </c>
      <c r="I26" s="343" t="e">
        <f>VLOOKUP(C26,#REF!,1,0)</f>
        <v>#REF!</v>
      </c>
    </row>
    <row r="27" spans="1:9" ht="42.75" customHeight="1" thickBot="1">
      <c r="A27" s="364">
        <v>26</v>
      </c>
      <c r="B27" s="365">
        <v>44328</v>
      </c>
      <c r="C27" s="366" t="s">
        <v>882</v>
      </c>
      <c r="D27" s="366" t="s">
        <v>883</v>
      </c>
      <c r="E27" s="367" t="s">
        <v>884</v>
      </c>
      <c r="F27" s="366" t="s">
        <v>787</v>
      </c>
      <c r="G27" s="366" t="s">
        <v>788</v>
      </c>
      <c r="H27" s="368" t="s">
        <v>789</v>
      </c>
      <c r="I27" s="343" t="e">
        <f>VLOOKUP(C27,#REF!,1,0)</f>
        <v>#REF!</v>
      </c>
    </row>
    <row r="28" spans="1:9" ht="29.25" thickBot="1">
      <c r="A28" s="364">
        <v>27</v>
      </c>
      <c r="B28" s="365">
        <v>44328</v>
      </c>
      <c r="C28" s="366" t="s">
        <v>885</v>
      </c>
      <c r="D28" s="366" t="s">
        <v>886</v>
      </c>
      <c r="E28" s="367" t="s">
        <v>887</v>
      </c>
      <c r="F28" s="366" t="s">
        <v>787</v>
      </c>
      <c r="G28" s="366" t="s">
        <v>807</v>
      </c>
      <c r="H28" s="368" t="s">
        <v>789</v>
      </c>
      <c r="I28" s="343" t="e">
        <f>VLOOKUP(C28,#REF!,1,0)</f>
        <v>#REF!</v>
      </c>
    </row>
    <row r="29" spans="1:9" ht="57.75" thickBot="1">
      <c r="A29" s="364">
        <v>28</v>
      </c>
      <c r="B29" s="365">
        <v>44327</v>
      </c>
      <c r="C29" s="366" t="s">
        <v>888</v>
      </c>
      <c r="D29" s="366" t="s">
        <v>889</v>
      </c>
      <c r="E29" s="367" t="s">
        <v>890</v>
      </c>
      <c r="F29" s="366" t="s">
        <v>787</v>
      </c>
      <c r="G29" s="366" t="s">
        <v>788</v>
      </c>
      <c r="H29" s="368" t="s">
        <v>789</v>
      </c>
      <c r="I29" s="343" t="e">
        <f>VLOOKUP(C29,#REF!,1,0)</f>
        <v>#REF!</v>
      </c>
    </row>
    <row r="30" spans="1:9" ht="57.75" thickBot="1">
      <c r="A30" s="364">
        <v>29</v>
      </c>
      <c r="B30" s="365">
        <v>44327</v>
      </c>
      <c r="C30" s="366" t="s">
        <v>891</v>
      </c>
      <c r="D30" s="366" t="s">
        <v>892</v>
      </c>
      <c r="E30" s="367" t="s">
        <v>893</v>
      </c>
      <c r="F30" s="366" t="s">
        <v>787</v>
      </c>
      <c r="G30" s="366" t="s">
        <v>788</v>
      </c>
      <c r="H30" s="368" t="s">
        <v>789</v>
      </c>
      <c r="I30" s="343" t="e">
        <f>VLOOKUP(C30,#REF!,1,0)</f>
        <v>#REF!</v>
      </c>
    </row>
    <row r="31" spans="1:9" ht="57.75" thickBot="1">
      <c r="A31" s="369">
        <v>30</v>
      </c>
      <c r="B31" s="370">
        <v>44327</v>
      </c>
      <c r="C31" s="371" t="s">
        <v>894</v>
      </c>
      <c r="D31" s="371" t="s">
        <v>895</v>
      </c>
      <c r="E31" s="372" t="s">
        <v>896</v>
      </c>
      <c r="F31" s="371" t="s">
        <v>787</v>
      </c>
      <c r="G31" s="371" t="s">
        <v>788</v>
      </c>
      <c r="H31" s="373" t="s">
        <v>789</v>
      </c>
      <c r="I31" s="343" t="e">
        <f>VLOOKUP(C31,#REF!,1,0)</f>
        <v>#REF!</v>
      </c>
    </row>
    <row r="32" spans="1:9" ht="57.75" thickBot="1">
      <c r="A32" s="344">
        <v>31</v>
      </c>
      <c r="B32" s="345">
        <v>44327</v>
      </c>
      <c r="C32" s="346" t="s">
        <v>897</v>
      </c>
      <c r="D32" s="346" t="s">
        <v>898</v>
      </c>
      <c r="E32" s="347" t="s">
        <v>899</v>
      </c>
      <c r="F32" s="346" t="s">
        <v>787</v>
      </c>
      <c r="G32" s="346" t="s">
        <v>788</v>
      </c>
      <c r="H32" s="348" t="s">
        <v>789</v>
      </c>
      <c r="I32" s="343" t="e">
        <f>VLOOKUP(C32,#REF!,1,0)</f>
        <v>#REF!</v>
      </c>
    </row>
    <row r="33" spans="1:9" ht="57.75" thickBot="1">
      <c r="A33" s="349">
        <v>32</v>
      </c>
      <c r="B33" s="350">
        <v>44326</v>
      </c>
      <c r="C33" s="351" t="s">
        <v>784</v>
      </c>
      <c r="D33" s="351" t="s">
        <v>785</v>
      </c>
      <c r="E33" s="352" t="s">
        <v>786</v>
      </c>
      <c r="F33" s="351" t="s">
        <v>787</v>
      </c>
      <c r="G33" s="351" t="s">
        <v>788</v>
      </c>
      <c r="H33" s="353" t="s">
        <v>789</v>
      </c>
      <c r="I33" s="343" t="e">
        <f>VLOOKUP(C33,#REF!,1,0)</f>
        <v>#REF!</v>
      </c>
    </row>
    <row r="34" spans="1:9" ht="57.75" thickBot="1">
      <c r="A34" s="344">
        <v>33</v>
      </c>
      <c r="B34" s="345">
        <v>44326</v>
      </c>
      <c r="C34" s="346" t="s">
        <v>790</v>
      </c>
      <c r="D34" s="346" t="s">
        <v>791</v>
      </c>
      <c r="E34" s="347" t="s">
        <v>792</v>
      </c>
      <c r="F34" s="346" t="s">
        <v>787</v>
      </c>
      <c r="G34" s="346" t="s">
        <v>788</v>
      </c>
      <c r="H34" s="348" t="s">
        <v>789</v>
      </c>
      <c r="I34" s="343" t="e">
        <f>VLOOKUP(C34,#REF!,1,0)</f>
        <v>#REF!</v>
      </c>
    </row>
    <row r="35" spans="1:9" ht="57.75" thickBot="1">
      <c r="A35" s="349">
        <v>34</v>
      </c>
      <c r="B35" s="350">
        <v>44322</v>
      </c>
      <c r="C35" s="351" t="s">
        <v>793</v>
      </c>
      <c r="D35" s="351" t="s">
        <v>794</v>
      </c>
      <c r="E35" s="352" t="s">
        <v>795</v>
      </c>
      <c r="F35" s="351" t="s">
        <v>787</v>
      </c>
      <c r="G35" s="351" t="s">
        <v>788</v>
      </c>
      <c r="H35" s="353" t="s">
        <v>789</v>
      </c>
      <c r="I35" s="343" t="e">
        <f>VLOOKUP(C35,#REF!,1,0)</f>
        <v>#REF!</v>
      </c>
    </row>
    <row r="36" spans="1:9" ht="29.25" thickBot="1">
      <c r="A36" s="354">
        <v>35</v>
      </c>
      <c r="B36" s="355">
        <v>44322</v>
      </c>
      <c r="C36" s="354" t="s">
        <v>796</v>
      </c>
      <c r="D36" s="354" t="s">
        <v>797</v>
      </c>
      <c r="E36" s="356" t="s">
        <v>798</v>
      </c>
      <c r="F36" s="354" t="s">
        <v>787</v>
      </c>
      <c r="G36" s="357" t="s">
        <v>799</v>
      </c>
      <c r="H36" s="354" t="s">
        <v>800</v>
      </c>
      <c r="I36" s="343" t="e">
        <f>VLOOKUP(C36,#REF!,1,0)</f>
        <v>#REF!</v>
      </c>
    </row>
    <row r="37" spans="1:9" ht="57.75" thickBot="1">
      <c r="A37" s="358">
        <v>36</v>
      </c>
      <c r="B37" s="359">
        <v>44321</v>
      </c>
      <c r="C37" s="358" t="s">
        <v>801</v>
      </c>
      <c r="D37" s="358" t="s">
        <v>802</v>
      </c>
      <c r="E37" s="360" t="s">
        <v>803</v>
      </c>
      <c r="F37" s="358" t="s">
        <v>787</v>
      </c>
      <c r="G37" s="361" t="s">
        <v>788</v>
      </c>
      <c r="H37" s="358" t="s">
        <v>789</v>
      </c>
      <c r="I37" s="343" t="e">
        <f>VLOOKUP(C37,#REF!,1,0)</f>
        <v>#REF!</v>
      </c>
    </row>
    <row r="38" spans="1:9" ht="57.75" thickBot="1">
      <c r="A38" s="354">
        <v>37</v>
      </c>
      <c r="B38" s="355">
        <v>44320</v>
      </c>
      <c r="C38" s="354" t="s">
        <v>804</v>
      </c>
      <c r="D38" s="354" t="s">
        <v>805</v>
      </c>
      <c r="E38" s="356" t="s">
        <v>806</v>
      </c>
      <c r="F38" s="354" t="s">
        <v>787</v>
      </c>
      <c r="G38" s="357" t="s">
        <v>788</v>
      </c>
      <c r="H38" s="354" t="s">
        <v>789</v>
      </c>
      <c r="I38" s="343" t="e">
        <f>VLOOKUP(C38,#REF!,1,0)</f>
        <v>#REF!</v>
      </c>
    </row>
    <row r="39" spans="1:9" ht="15" thickBot="1">
      <c r="A39" s="358"/>
      <c r="B39" s="359"/>
      <c r="C39" s="358"/>
      <c r="D39" s="358"/>
      <c r="E39" s="360"/>
      <c r="F39" s="358"/>
      <c r="G39" s="361"/>
      <c r="H39" s="358"/>
    </row>
    <row r="40" spans="1:9" ht="15" thickBot="1">
      <c r="A40" s="354"/>
      <c r="B40" s="355"/>
      <c r="C40" s="354"/>
      <c r="D40" s="354"/>
      <c r="E40" s="356"/>
      <c r="F40" s="354"/>
      <c r="G40" s="357"/>
      <c r="H40" s="354"/>
    </row>
    <row r="41" spans="1:9" ht="15" thickBot="1">
      <c r="A41" s="358"/>
      <c r="B41" s="359"/>
      <c r="C41" s="358"/>
      <c r="D41" s="358"/>
      <c r="E41" s="360"/>
      <c r="F41" s="358"/>
      <c r="G41" s="361"/>
      <c r="H41" s="358"/>
    </row>
    <row r="42" spans="1:9" ht="15" thickBot="1">
      <c r="A42" s="354"/>
      <c r="B42" s="355"/>
      <c r="C42" s="354"/>
      <c r="D42" s="354"/>
      <c r="E42" s="356"/>
      <c r="F42" s="354"/>
      <c r="G42" s="357"/>
      <c r="H42" s="354"/>
    </row>
    <row r="43" spans="1:9" ht="15" thickBot="1">
      <c r="A43" s="358"/>
      <c r="B43" s="359"/>
      <c r="C43" s="358"/>
      <c r="D43" s="358"/>
      <c r="E43" s="360"/>
      <c r="F43" s="358"/>
      <c r="G43" s="361"/>
      <c r="H43" s="358"/>
    </row>
    <row r="44" spans="1:9" ht="15" thickBot="1">
      <c r="A44" s="354"/>
      <c r="B44" s="355"/>
      <c r="C44" s="354"/>
      <c r="D44" s="354"/>
      <c r="E44" s="356"/>
      <c r="F44" s="354"/>
      <c r="G44" s="357"/>
      <c r="H44" s="354"/>
    </row>
    <row r="45" spans="1:9" ht="15" thickBot="1">
      <c r="A45" s="358"/>
      <c r="B45" s="359"/>
      <c r="C45" s="358"/>
      <c r="D45" s="358"/>
      <c r="E45" s="360"/>
      <c r="F45" s="358"/>
      <c r="G45" s="361"/>
      <c r="H45" s="358"/>
    </row>
    <row r="46" spans="1:9" ht="15" thickBot="1">
      <c r="A46" s="354"/>
      <c r="B46" s="355"/>
      <c r="C46" s="354"/>
      <c r="D46" s="354"/>
      <c r="E46" s="356"/>
      <c r="F46" s="354"/>
      <c r="G46" s="357"/>
      <c r="H46" s="354"/>
    </row>
    <row r="47" spans="1:9" ht="15" thickBot="1">
      <c r="A47" s="358"/>
      <c r="B47" s="359"/>
      <c r="C47" s="358"/>
      <c r="D47" s="358"/>
      <c r="E47" s="360"/>
      <c r="F47" s="358"/>
      <c r="G47" s="361"/>
      <c r="H47" s="358"/>
    </row>
    <row r="48" spans="1:9" ht="15" thickBot="1">
      <c r="A48" s="354"/>
      <c r="B48" s="355"/>
      <c r="C48" s="354"/>
      <c r="D48" s="354"/>
      <c r="E48" s="356"/>
      <c r="F48" s="354"/>
      <c r="G48" s="357"/>
      <c r="H48" s="354"/>
    </row>
    <row r="49" spans="1:32" ht="15" thickBot="1">
      <c r="A49" s="358"/>
      <c r="B49" s="359"/>
      <c r="C49" s="358"/>
      <c r="D49" s="358"/>
      <c r="E49" s="360"/>
      <c r="F49" s="358"/>
      <c r="G49" s="361"/>
      <c r="H49" s="358"/>
    </row>
    <row r="50" spans="1:32" ht="15" thickBot="1">
      <c r="A50" s="354"/>
      <c r="B50" s="355"/>
      <c r="C50" s="354"/>
      <c r="D50" s="354"/>
      <c r="E50" s="356"/>
      <c r="F50" s="354"/>
      <c r="G50" s="357"/>
      <c r="H50" s="354"/>
    </row>
    <row r="57" spans="1:32">
      <c r="AE57" s="362">
        <v>44113</v>
      </c>
      <c r="AF57" s="343">
        <v>500000000</v>
      </c>
    </row>
  </sheetData>
  <autoFilter ref="A1:AF38" xr:uid="{69844FA5-E86F-45C4-BF17-901C2A8FD49F}"/>
  <hyperlinks>
    <hyperlink ref="E2" r:id="rId1" display="https://www.vsd.vn/ad/141386" xr:uid="{9B6A9DE3-E505-4E3C-8587-A6E1B63122F4}"/>
    <hyperlink ref="E3" r:id="rId2" display="https://www.vsd.vn/ad/141411" xr:uid="{D7D412EC-5022-4076-A020-118437695B7D}"/>
    <hyperlink ref="E4" r:id="rId3" display="https://www.vsd.vn/ad/141412" xr:uid="{20F0FB4D-1169-4416-8B5B-C95922F2AA0E}"/>
    <hyperlink ref="E5" r:id="rId4" display="https://www.vsd.vn/ad/141409" xr:uid="{3F8D988A-A00B-492D-9811-52568F61CD51}"/>
    <hyperlink ref="E6" r:id="rId5" display="https://www.vsd.vn/ad/141410" xr:uid="{982FBB27-7A9F-4F4A-862C-526CD674163E}"/>
    <hyperlink ref="E7" r:id="rId6" display="https://www.vsd.vn/ad/141408" xr:uid="{BB11EEEA-FC41-4304-A1DF-FF10BF2912FA}"/>
    <hyperlink ref="E8" r:id="rId7" display="https://www.vsd.vn/ad/141406" xr:uid="{C7439A58-D2D1-4E22-8581-319A4CA5FC5B}"/>
    <hyperlink ref="E9" r:id="rId8" display="https://www.vsd.vn/ad/141407" xr:uid="{5EE22668-5307-441F-921E-64C396E64750}"/>
    <hyperlink ref="E10" r:id="rId9" display="https://www.vsd.vn/ad/140714" xr:uid="{7D7888E0-FC3A-4EFD-882F-7F3B7C901867}"/>
    <hyperlink ref="E11" r:id="rId10" display="https://www.vsd.vn/ad/140712" xr:uid="{3C7A2747-9ACC-4609-B645-9B4709F71BA1}"/>
    <hyperlink ref="E12" r:id="rId11" display="https://www.vsd.vn/ad/140753" xr:uid="{EB0A2183-2676-46AE-8B9F-F2B5A90A3A15}"/>
    <hyperlink ref="E13" r:id="rId12" display="https://www.vsd.vn/ad/140713" xr:uid="{A0BAC5DE-E81A-452C-822D-652DBD49A6A0}"/>
    <hyperlink ref="E14" r:id="rId13" display="https://www.vsd.vn/ad/140754" xr:uid="{F6908E00-BB1C-4026-8EED-45FBCDDA4A29}"/>
    <hyperlink ref="E15" r:id="rId14" display="https://www.vsd.vn/ad/140711" xr:uid="{FDF7F429-4318-4287-AAC7-79FBEE90EAD5}"/>
    <hyperlink ref="E16" r:id="rId15" display="https://www.vsd.vn/ad/141678" xr:uid="{367B08B1-1DC1-4029-8AD7-E2978D11F54B}"/>
    <hyperlink ref="E17" r:id="rId16" display="https://www.vsd.vn/ad/140752" xr:uid="{65A5191D-5222-4E11-AB75-BE11633FA438}"/>
    <hyperlink ref="E18" r:id="rId17" display="https://www.vsd.vn/ad/141497" xr:uid="{FB141C0B-972B-4399-9B43-68829E8B0978}"/>
    <hyperlink ref="E19" r:id="rId18" display="https://www.vsd.vn/ad/140750" xr:uid="{DE34E9AE-9369-4E75-BA77-7BC911F882B0}"/>
    <hyperlink ref="E20" r:id="rId19" display="https://www.vsd.vn/ad/140710" xr:uid="{9DD930C4-4828-433D-8091-CD08DDA03816}"/>
    <hyperlink ref="E21" r:id="rId20" display="https://www.vsd.vn/ad/140751" xr:uid="{E7B2DBE5-7C23-4A84-8A1D-2ECCCED103CF}"/>
    <hyperlink ref="E22" r:id="rId21" display="https://www.vsd.vn/ad/141275" xr:uid="{6179471D-5E79-41E3-B6D8-2A5DFD3BCC33}"/>
    <hyperlink ref="E23" r:id="rId22" display="https://www.vsd.vn/ad/140749" xr:uid="{704AE2B5-5A5F-4E4B-9C94-C5288B12C814}"/>
    <hyperlink ref="E24" r:id="rId23" display="https://www.vsd.vn/ad/140745" xr:uid="{97664F53-A062-4706-813B-A7F3B8511219}"/>
    <hyperlink ref="E25" r:id="rId24" display="https://www.vsd.vn/ad/140709" xr:uid="{BE9EE9A1-1E06-4ADE-956F-41D039D206EC}"/>
    <hyperlink ref="E26" r:id="rId25" display="https://www.vsd.vn/ad/141184" xr:uid="{818E5449-A430-4C79-9788-9F8AAE69D876}"/>
    <hyperlink ref="E27" r:id="rId26" display="https://www.vsd.vn/ad/140708" xr:uid="{7E575E67-0407-4A5D-95A6-D52543B9748F}"/>
    <hyperlink ref="E28" r:id="rId27" display="https://www.vsd.vn/ad/141183" xr:uid="{06C41BFD-B831-41F3-ACE1-76434984E26A}"/>
    <hyperlink ref="E29" r:id="rId28" display="https://www.vsd.vn/ad/140747" xr:uid="{9C964518-4C15-4B57-A2BC-5D86C0912983}"/>
    <hyperlink ref="E30" r:id="rId29" display="https://www.vsd.vn/ad/140744" xr:uid="{F6B33E59-DD51-4B6C-A7B4-9B1343778AE2}"/>
    <hyperlink ref="E31" r:id="rId30" display="https://www.vsd.vn/ad/140746" xr:uid="{0AEADC65-4D1C-45D5-8F4D-B03E2DCA9A8D}"/>
  </hyperlinks>
  <pageMargins left="0.7" right="0.7" top="0.75" bottom="0.75" header="0.3" footer="0.3"/>
  <pageSetup orientation="portrait"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29348-ACF5-4E9E-A194-11501E20BEB0}">
  <sheetPr codeName="Sheet14">
    <tabColor rgb="FFFF0000"/>
  </sheetPr>
  <dimension ref="A1:D26"/>
  <sheetViews>
    <sheetView workbookViewId="0">
      <selection activeCell="L39" sqref="L39"/>
    </sheetView>
  </sheetViews>
  <sheetFormatPr defaultRowHeight="12.75"/>
  <cols>
    <col min="1" max="1" width="13.5" bestFit="1" customWidth="1"/>
    <col min="2" max="2" width="56.1640625" bestFit="1" customWidth="1"/>
    <col min="4" max="4" width="27.6640625" bestFit="1" customWidth="1"/>
  </cols>
  <sheetData>
    <row r="1" spans="1:4" s="53" customFormat="1" ht="36" customHeight="1">
      <c r="A1" s="57" t="s">
        <v>612</v>
      </c>
      <c r="B1" s="57" t="s">
        <v>573</v>
      </c>
      <c r="C1" s="57" t="s">
        <v>613</v>
      </c>
      <c r="D1" s="57" t="s">
        <v>616</v>
      </c>
    </row>
    <row r="2" spans="1:4">
      <c r="A2" s="143" t="s">
        <v>455</v>
      </c>
      <c r="B2" s="143" t="s">
        <v>456</v>
      </c>
      <c r="C2" s="54" t="s">
        <v>614</v>
      </c>
      <c r="D2" s="54"/>
    </row>
    <row r="3" spans="1:4">
      <c r="A3" s="143" t="s">
        <v>423</v>
      </c>
      <c r="B3" s="143" t="s">
        <v>451</v>
      </c>
      <c r="C3" s="54" t="s">
        <v>611</v>
      </c>
      <c r="D3" s="54"/>
    </row>
    <row r="4" spans="1:4">
      <c r="A4" s="143" t="s">
        <v>437</v>
      </c>
      <c r="B4" s="143" t="s">
        <v>452</v>
      </c>
      <c r="C4" s="54" t="s">
        <v>611</v>
      </c>
      <c r="D4" s="54"/>
    </row>
    <row r="5" spans="1:4">
      <c r="A5" s="143" t="s">
        <v>422</v>
      </c>
      <c r="B5" s="143" t="s">
        <v>449</v>
      </c>
      <c r="C5" s="54" t="s">
        <v>611</v>
      </c>
      <c r="D5" s="54"/>
    </row>
    <row r="6" spans="1:4">
      <c r="A6" s="143" t="s">
        <v>421</v>
      </c>
      <c r="B6" s="143" t="s">
        <v>450</v>
      </c>
      <c r="C6" s="54" t="s">
        <v>611</v>
      </c>
      <c r="D6" s="54"/>
    </row>
    <row r="7" spans="1:4">
      <c r="A7" s="143" t="s">
        <v>420</v>
      </c>
      <c r="B7" s="143" t="s">
        <v>447</v>
      </c>
      <c r="C7" s="54" t="s">
        <v>614</v>
      </c>
      <c r="D7" s="54"/>
    </row>
    <row r="8" spans="1:4">
      <c r="A8" s="143" t="s">
        <v>458</v>
      </c>
      <c r="B8" s="143" t="s">
        <v>459</v>
      </c>
      <c r="C8" s="54" t="s">
        <v>614</v>
      </c>
      <c r="D8" s="54"/>
    </row>
    <row r="9" spans="1:4">
      <c r="A9" s="143" t="s">
        <v>504</v>
      </c>
      <c r="B9" s="143" t="s">
        <v>505</v>
      </c>
      <c r="C9" s="54" t="s">
        <v>611</v>
      </c>
      <c r="D9" s="54"/>
    </row>
    <row r="10" spans="1:4">
      <c r="A10" s="143" t="s">
        <v>506</v>
      </c>
      <c r="B10" s="143" t="s">
        <v>507</v>
      </c>
      <c r="C10" s="54" t="s">
        <v>611</v>
      </c>
      <c r="D10" s="54"/>
    </row>
    <row r="11" spans="1:4">
      <c r="A11" s="143" t="s">
        <v>424</v>
      </c>
      <c r="B11" s="143" t="s">
        <v>454</v>
      </c>
      <c r="C11" s="54" t="s">
        <v>611</v>
      </c>
      <c r="D11" s="54"/>
    </row>
    <row r="12" spans="1:4">
      <c r="A12" s="143" t="s">
        <v>500</v>
      </c>
      <c r="B12" s="143" t="s">
        <v>501</v>
      </c>
      <c r="C12" s="54" t="s">
        <v>611</v>
      </c>
      <c r="D12" s="54"/>
    </row>
    <row r="13" spans="1:4">
      <c r="A13" s="143" t="s">
        <v>445</v>
      </c>
      <c r="B13" s="143" t="s">
        <v>446</v>
      </c>
      <c r="C13" s="54" t="s">
        <v>611</v>
      </c>
      <c r="D13" s="54"/>
    </row>
    <row r="14" spans="1:4">
      <c r="A14" s="143" t="s">
        <v>669</v>
      </c>
      <c r="B14" s="109" t="s">
        <v>670</v>
      </c>
      <c r="C14" s="54" t="s">
        <v>611</v>
      </c>
      <c r="D14" s="54"/>
    </row>
    <row r="15" spans="1:4">
      <c r="A15" s="143" t="s">
        <v>579</v>
      </c>
      <c r="B15" s="143" t="s">
        <v>579</v>
      </c>
      <c r="C15" s="54" t="s">
        <v>611</v>
      </c>
      <c r="D15" s="54"/>
    </row>
    <row r="16" spans="1:4">
      <c r="A16" s="143" t="s">
        <v>673</v>
      </c>
      <c r="B16" s="109" t="s">
        <v>674</v>
      </c>
      <c r="C16" s="54" t="s">
        <v>614</v>
      </c>
      <c r="D16" s="54"/>
    </row>
    <row r="17" spans="1:4">
      <c r="A17" s="143" t="s">
        <v>695</v>
      </c>
      <c r="B17" s="109" t="s">
        <v>696</v>
      </c>
      <c r="C17" s="54" t="s">
        <v>611</v>
      </c>
      <c r="D17" s="54"/>
    </row>
    <row r="18" spans="1:4">
      <c r="A18" s="246" t="s">
        <v>914</v>
      </c>
      <c r="B18" s="246" t="s">
        <v>915</v>
      </c>
      <c r="C18" s="54" t="s">
        <v>611</v>
      </c>
      <c r="D18" s="54"/>
    </row>
    <row r="19" spans="1:4">
      <c r="A19" s="246" t="s">
        <v>901</v>
      </c>
      <c r="B19" s="246" t="s">
        <v>902</v>
      </c>
      <c r="C19" s="54" t="s">
        <v>611</v>
      </c>
      <c r="D19" s="54"/>
    </row>
    <row r="20" spans="1:4">
      <c r="A20" s="54"/>
      <c r="B20" s="54"/>
      <c r="C20" s="54"/>
      <c r="D20" s="54"/>
    </row>
    <row r="21" spans="1:4">
      <c r="A21" s="54"/>
      <c r="B21" s="54"/>
      <c r="C21" s="54"/>
      <c r="D21" s="54"/>
    </row>
    <row r="22" spans="1:4">
      <c r="A22" s="54"/>
      <c r="B22" s="54"/>
      <c r="C22" s="54"/>
      <c r="D22" s="54"/>
    </row>
    <row r="23" spans="1:4">
      <c r="A23" s="54"/>
      <c r="B23" s="54"/>
      <c r="C23" s="54"/>
      <c r="D23" s="54"/>
    </row>
    <row r="24" spans="1:4">
      <c r="A24" s="54"/>
      <c r="B24" s="54"/>
      <c r="C24" s="54"/>
      <c r="D24" s="54"/>
    </row>
    <row r="25" spans="1:4">
      <c r="A25" s="54"/>
      <c r="B25" s="54"/>
      <c r="C25" s="54"/>
      <c r="D25" s="54"/>
    </row>
    <row r="26" spans="1:4">
      <c r="A26" s="54"/>
      <c r="B26" s="54"/>
      <c r="C26" s="54"/>
      <c r="D26" s="54"/>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C278D-F267-40D1-A2A3-FE66D9AF3E88}">
  <sheetPr codeName="Sheet10">
    <tabColor theme="7"/>
  </sheetPr>
  <dimension ref="A4:M22"/>
  <sheetViews>
    <sheetView topLeftCell="A13" workbookViewId="0">
      <selection activeCell="L39" sqref="L39"/>
    </sheetView>
  </sheetViews>
  <sheetFormatPr defaultRowHeight="12.75"/>
  <cols>
    <col min="1" max="1" width="10.5" customWidth="1"/>
    <col min="3" max="3" width="46" bestFit="1" customWidth="1"/>
    <col min="4" max="4" width="18.83203125" style="181" bestFit="1" customWidth="1"/>
    <col min="5" max="5" width="18.83203125" style="181" customWidth="1"/>
    <col min="6" max="6" width="24.1640625" style="181" customWidth="1"/>
    <col min="7" max="7" width="16.1640625" bestFit="1" customWidth="1"/>
    <col min="8" max="8" width="15.6640625" bestFit="1" customWidth="1"/>
    <col min="9" max="9" width="15.6640625" customWidth="1"/>
    <col min="10" max="10" width="22.5" bestFit="1" customWidth="1"/>
    <col min="11" max="11" width="22.5" customWidth="1"/>
    <col min="12" max="12" width="17.1640625" bestFit="1" customWidth="1"/>
    <col min="13" max="13" width="22.6640625" bestFit="1" customWidth="1"/>
  </cols>
  <sheetData>
    <row r="4" spans="1:13">
      <c r="E4" s="185" t="e">
        <f>VKD!G2</f>
        <v>#REF!</v>
      </c>
      <c r="F4" s="54" t="s">
        <v>636</v>
      </c>
      <c r="G4" s="182">
        <f>'CDKT 2025'!D105</f>
        <v>203276500184</v>
      </c>
      <c r="I4" s="193"/>
      <c r="M4" s="53" t="s">
        <v>638</v>
      </c>
    </row>
    <row r="5" spans="1:13" s="154" customFormat="1" ht="25.5" customHeight="1">
      <c r="A5" s="190" t="s">
        <v>630</v>
      </c>
      <c r="B5" s="190" t="s">
        <v>0</v>
      </c>
      <c r="C5" s="190" t="s">
        <v>620</v>
      </c>
      <c r="D5" s="190" t="s">
        <v>621</v>
      </c>
      <c r="E5" s="190" t="s">
        <v>622</v>
      </c>
      <c r="F5" s="190" t="s">
        <v>623</v>
      </c>
      <c r="G5" s="190" t="s">
        <v>624</v>
      </c>
      <c r="H5" s="190" t="s">
        <v>625</v>
      </c>
      <c r="I5" s="190" t="s">
        <v>627</v>
      </c>
      <c r="J5" s="190" t="s">
        <v>626</v>
      </c>
      <c r="K5" s="190" t="s">
        <v>629</v>
      </c>
      <c r="L5" s="190" t="s">
        <v>628</v>
      </c>
      <c r="M5" s="195">
        <v>0.06</v>
      </c>
    </row>
    <row r="6" spans="1:13">
      <c r="A6" s="54"/>
      <c r="B6" s="54">
        <v>1</v>
      </c>
      <c r="C6" s="54"/>
      <c r="D6" s="182"/>
      <c r="E6" s="182"/>
      <c r="F6" s="182"/>
      <c r="G6" s="183"/>
      <c r="H6" s="183"/>
      <c r="I6" s="183"/>
      <c r="J6" s="182"/>
      <c r="K6" s="182"/>
      <c r="L6" s="54"/>
      <c r="M6" s="194">
        <f>(D6+J6)</f>
        <v>0</v>
      </c>
    </row>
    <row r="7" spans="1:13">
      <c r="A7" s="54"/>
      <c r="B7" s="54">
        <v>2</v>
      </c>
      <c r="C7" s="54"/>
      <c r="D7" s="182"/>
      <c r="E7" s="182"/>
      <c r="F7" s="182"/>
      <c r="G7" s="183"/>
      <c r="H7" s="183"/>
      <c r="I7" s="183"/>
      <c r="J7" s="182"/>
      <c r="K7" s="182"/>
      <c r="L7" s="54"/>
      <c r="M7" s="194">
        <f t="shared" ref="M7:M12" si="0">(D7+J7)</f>
        <v>0</v>
      </c>
    </row>
    <row r="8" spans="1:13">
      <c r="A8" s="54"/>
      <c r="B8" s="54">
        <v>3</v>
      </c>
      <c r="C8" s="54"/>
      <c r="D8" s="182"/>
      <c r="E8" s="182"/>
      <c r="F8" s="182"/>
      <c r="G8" s="183"/>
      <c r="H8" s="183"/>
      <c r="I8" s="183"/>
      <c r="J8" s="182"/>
      <c r="K8" s="182"/>
      <c r="L8" s="54"/>
      <c r="M8" s="194">
        <f t="shared" si="0"/>
        <v>0</v>
      </c>
    </row>
    <row r="9" spans="1:13">
      <c r="A9" s="54"/>
      <c r="B9" s="54">
        <v>4</v>
      </c>
      <c r="C9" s="54"/>
      <c r="D9" s="182"/>
      <c r="E9" s="182"/>
      <c r="F9" s="182"/>
      <c r="G9" s="183"/>
      <c r="H9" s="183"/>
      <c r="I9" s="183"/>
      <c r="J9" s="182"/>
      <c r="K9" s="182"/>
      <c r="L9" s="54"/>
      <c r="M9" s="194">
        <f t="shared" si="0"/>
        <v>0</v>
      </c>
    </row>
    <row r="10" spans="1:13">
      <c r="A10" s="54"/>
      <c r="B10" s="54">
        <v>5</v>
      </c>
      <c r="C10" s="54"/>
      <c r="D10" s="182"/>
      <c r="E10" s="182"/>
      <c r="F10" s="182"/>
      <c r="G10" s="183"/>
      <c r="H10" s="183"/>
      <c r="I10" s="183"/>
      <c r="J10" s="182"/>
      <c r="K10" s="182"/>
      <c r="L10" s="54"/>
      <c r="M10" s="194">
        <f t="shared" si="0"/>
        <v>0</v>
      </c>
    </row>
    <row r="11" spans="1:13">
      <c r="A11" s="54"/>
      <c r="B11" s="54">
        <v>6</v>
      </c>
      <c r="C11" s="54"/>
      <c r="D11" s="182"/>
      <c r="E11" s="182"/>
      <c r="F11" s="182"/>
      <c r="G11" s="183"/>
      <c r="H11" s="183"/>
      <c r="I11" s="183"/>
      <c r="J11" s="182"/>
      <c r="K11" s="182"/>
      <c r="L11" s="54"/>
      <c r="M11" s="194">
        <f t="shared" si="0"/>
        <v>0</v>
      </c>
    </row>
    <row r="12" spans="1:13">
      <c r="A12" s="54"/>
      <c r="B12" s="54">
        <v>7</v>
      </c>
      <c r="C12" s="54"/>
      <c r="D12" s="182"/>
      <c r="E12" s="182"/>
      <c r="F12" s="182"/>
      <c r="G12" s="183"/>
      <c r="H12" s="183"/>
      <c r="I12" s="183"/>
      <c r="J12" s="182"/>
      <c r="K12" s="182"/>
      <c r="L12" s="54"/>
      <c r="M12" s="194">
        <f t="shared" si="0"/>
        <v>0</v>
      </c>
    </row>
    <row r="13" spans="1:13">
      <c r="A13" s="186"/>
      <c r="B13" s="186"/>
      <c r="C13" s="186" t="s">
        <v>635</v>
      </c>
      <c r="D13" s="187">
        <f>SUM(D6:D12)</f>
        <v>0</v>
      </c>
      <c r="E13" s="187"/>
      <c r="F13" s="187"/>
      <c r="G13" s="188"/>
      <c r="H13" s="188"/>
      <c r="I13" s="188"/>
      <c r="J13" s="187"/>
      <c r="K13" s="187"/>
      <c r="L13" s="186"/>
      <c r="M13" s="187">
        <f>SUM(M6:M12)</f>
        <v>0</v>
      </c>
    </row>
    <row r="14" spans="1:13">
      <c r="A14" s="191"/>
      <c r="B14" s="54"/>
      <c r="C14" s="54"/>
      <c r="D14" s="182"/>
      <c r="E14" s="182"/>
      <c r="F14" s="182"/>
      <c r="G14" s="54"/>
      <c r="H14" s="54"/>
      <c r="I14" s="54"/>
      <c r="J14" s="189"/>
      <c r="K14" s="189"/>
      <c r="L14" s="191" t="s">
        <v>631</v>
      </c>
    </row>
    <row r="15" spans="1:13">
      <c r="A15" s="54"/>
      <c r="B15" s="54"/>
      <c r="E15" s="182"/>
      <c r="F15" s="182" t="s">
        <v>637</v>
      </c>
      <c r="G15" s="54" t="s">
        <v>444</v>
      </c>
      <c r="H15" s="54"/>
      <c r="I15" s="54"/>
      <c r="J15" s="54"/>
      <c r="K15" t="s">
        <v>395</v>
      </c>
      <c r="L15" s="54"/>
    </row>
    <row r="16" spans="1:13">
      <c r="A16" s="54" t="s">
        <v>176</v>
      </c>
      <c r="B16" s="54"/>
      <c r="C16" s="54" t="s">
        <v>632</v>
      </c>
      <c r="D16" s="182">
        <f>SUMIF($A$6:$A$12,$D$6:$D$12)</f>
        <v>0</v>
      </c>
      <c r="E16" s="182">
        <f>SUMIF($A$6:$A$12,A16,$J$6:$J$12)</f>
        <v>0</v>
      </c>
      <c r="F16" s="182">
        <f>D16/$G$4</f>
        <v>0</v>
      </c>
      <c r="G16" s="184">
        <f>IF(F16&gt;=25%,30%,IF(AND(F16&gt;=10%,F16&lt;15%),10%,IF(AND(F16&gt;=15%,F16&lt;25%),20%,0)))</f>
        <v>0</v>
      </c>
      <c r="H16" s="54"/>
      <c r="I16" s="54"/>
      <c r="J16" s="54"/>
      <c r="K16" s="54"/>
      <c r="L16" s="54"/>
    </row>
    <row r="17" spans="1:12">
      <c r="A17" s="54" t="s">
        <v>618</v>
      </c>
      <c r="B17" s="54"/>
      <c r="C17" s="54" t="s">
        <v>619</v>
      </c>
      <c r="D17" s="182">
        <f>SUMIF($A$6:$A$12,$D$6:$D$12)</f>
        <v>0</v>
      </c>
      <c r="E17" s="182">
        <f>SUMIF($A$6:$A$12,A17,$J$6:$J$12)</f>
        <v>0</v>
      </c>
      <c r="F17" s="182">
        <f t="shared" ref="F17:F20" si="1">D17/$G$4</f>
        <v>0</v>
      </c>
      <c r="G17" s="184">
        <f t="shared" ref="G17:G20" si="2">IF(F17&gt;=25%,30%,IF(AND(F17&gt;=10%,F17&lt;15%),10%,IF(AND(F17&gt;=15%,F17&lt;25%),20%,0)))</f>
        <v>0</v>
      </c>
      <c r="H17" s="54"/>
      <c r="I17" s="54"/>
      <c r="J17" s="54"/>
      <c r="K17" s="54"/>
      <c r="L17" s="54"/>
    </row>
    <row r="18" spans="1:12">
      <c r="A18" s="54"/>
      <c r="B18" s="54"/>
      <c r="C18" s="54"/>
      <c r="D18" s="182">
        <f t="shared" ref="D18:D19" si="3">SUMIF($A$6:$A$12,$D$6:$D$12)</f>
        <v>0</v>
      </c>
      <c r="E18" s="182">
        <f t="shared" ref="E18:E19" si="4">SUMIF($A$6:$A$12,A18,$J$6:$J$12)</f>
        <v>0</v>
      </c>
      <c r="F18" s="182">
        <f t="shared" si="1"/>
        <v>0</v>
      </c>
      <c r="G18" s="184">
        <f t="shared" si="2"/>
        <v>0</v>
      </c>
      <c r="H18" s="54"/>
      <c r="I18" s="54"/>
      <c r="J18" s="54"/>
      <c r="K18" s="54"/>
      <c r="L18" s="54"/>
    </row>
    <row r="19" spans="1:12">
      <c r="A19" s="54"/>
      <c r="B19" s="54"/>
      <c r="C19" s="54"/>
      <c r="D19" s="182">
        <f t="shared" si="3"/>
        <v>0</v>
      </c>
      <c r="E19" s="182">
        <f t="shared" si="4"/>
        <v>0</v>
      </c>
      <c r="F19" s="182">
        <f t="shared" si="1"/>
        <v>0</v>
      </c>
      <c r="G19" s="184">
        <f t="shared" si="2"/>
        <v>0</v>
      </c>
      <c r="H19" s="54"/>
      <c r="I19" s="54"/>
      <c r="J19" s="54"/>
      <c r="K19" s="54"/>
      <c r="L19" s="54"/>
    </row>
    <row r="20" spans="1:12" s="53" customFormat="1">
      <c r="A20" s="57"/>
      <c r="B20" s="57"/>
      <c r="C20" s="57" t="s">
        <v>23</v>
      </c>
      <c r="D20" s="192">
        <f>SUM(D16:D19)</f>
        <v>0</v>
      </c>
      <c r="E20" s="192">
        <f>SUM(E16:E19)</f>
        <v>0</v>
      </c>
      <c r="F20" s="182">
        <f t="shared" si="1"/>
        <v>0</v>
      </c>
      <c r="G20" s="184">
        <f t="shared" si="2"/>
        <v>0</v>
      </c>
      <c r="H20" s="57"/>
      <c r="I20" s="57"/>
      <c r="J20" s="57"/>
      <c r="K20" s="57"/>
      <c r="L20" s="57"/>
    </row>
    <row r="21" spans="1:12">
      <c r="A21" s="54"/>
      <c r="B21" s="54"/>
      <c r="C21" s="54" t="s">
        <v>633</v>
      </c>
      <c r="D21" s="182">
        <v>0</v>
      </c>
      <c r="E21" s="182"/>
      <c r="F21" s="182"/>
      <c r="G21" s="54"/>
      <c r="H21" s="54"/>
      <c r="I21" s="54"/>
      <c r="J21" s="54"/>
      <c r="K21" s="54"/>
      <c r="L21" s="54"/>
    </row>
    <row r="22" spans="1:12">
      <c r="D22" s="180">
        <f>D21-D20</f>
        <v>0</v>
      </c>
      <c r="E22" s="180" t="s">
        <v>634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26105-3D65-42EB-A2DA-E88C403DCC97}">
  <sheetPr codeName="Sheet28"/>
  <dimension ref="A1:V128"/>
  <sheetViews>
    <sheetView workbookViewId="0">
      <selection activeCell="L39" sqref="L39"/>
    </sheetView>
  </sheetViews>
  <sheetFormatPr defaultColWidth="9.33203125" defaultRowHeight="12.75"/>
  <cols>
    <col min="1" max="1" width="6" style="269" bestFit="1" customWidth="1"/>
    <col min="2" max="2" width="22.33203125" style="269" customWidth="1"/>
    <col min="3" max="3" width="14.33203125" style="269" bestFit="1" customWidth="1"/>
    <col min="4" max="4" width="14.33203125" style="269" customWidth="1"/>
    <col min="5" max="5" width="17.6640625" style="269" customWidth="1"/>
    <col min="6" max="6" width="22.83203125" style="269" bestFit="1" customWidth="1"/>
    <col min="7" max="10" width="9.33203125" style="269"/>
    <col min="11" max="11" width="11.6640625" style="269" bestFit="1" customWidth="1"/>
    <col min="12" max="12" width="11.5" style="269" bestFit="1" customWidth="1"/>
    <col min="13" max="13" width="11.6640625" style="269" bestFit="1" customWidth="1"/>
    <col min="14" max="14" width="56.6640625" style="269" customWidth="1"/>
    <col min="15" max="15" width="8.6640625" style="269" bestFit="1" customWidth="1"/>
    <col min="16" max="17" width="9.6640625" style="269" bestFit="1" customWidth="1"/>
    <col min="18" max="18" width="15.6640625" style="269" bestFit="1" customWidth="1"/>
    <col min="19" max="19" width="9.6640625" style="269" bestFit="1" customWidth="1"/>
    <col min="20" max="20" width="15.6640625" style="269" bestFit="1" customWidth="1"/>
    <col min="21" max="21" width="10.33203125" style="269" bestFit="1" customWidth="1"/>
    <col min="22" max="22" width="15.6640625" style="269" bestFit="1" customWidth="1"/>
    <col min="23" max="16384" width="9.33203125" style="269"/>
  </cols>
  <sheetData>
    <row r="1" spans="1:7" ht="15.75">
      <c r="A1" s="322" t="s">
        <v>432</v>
      </c>
    </row>
    <row r="3" spans="1:7" ht="33" customHeight="1">
      <c r="A3" s="1271" t="s">
        <v>767</v>
      </c>
      <c r="B3" s="1272"/>
      <c r="C3" s="1272"/>
      <c r="D3" s="1272"/>
      <c r="E3" s="1272"/>
      <c r="F3" s="1272"/>
    </row>
    <row r="4" spans="1:7" ht="21" customHeight="1">
      <c r="A4" s="341" t="s">
        <v>0</v>
      </c>
      <c r="B4" s="341" t="s">
        <v>699</v>
      </c>
      <c r="C4" s="341" t="s">
        <v>700</v>
      </c>
      <c r="D4" s="341" t="s">
        <v>775</v>
      </c>
      <c r="E4" s="341" t="s">
        <v>701</v>
      </c>
      <c r="F4" s="341" t="s">
        <v>702</v>
      </c>
    </row>
    <row r="5" spans="1:7" ht="21" customHeight="1">
      <c r="A5" s="340">
        <v>1</v>
      </c>
      <c r="B5" s="272" t="s">
        <v>579</v>
      </c>
      <c r="C5" s="273">
        <f>U113</f>
        <v>140351</v>
      </c>
      <c r="D5" s="273">
        <v>100000</v>
      </c>
      <c r="E5" s="276">
        <v>4958.9040000000005</v>
      </c>
      <c r="F5" s="273">
        <f>C5*E5</f>
        <v>695987135.30400002</v>
      </c>
      <c r="G5" s="269" t="s">
        <v>703</v>
      </c>
    </row>
    <row r="6" spans="1:7" ht="21" customHeight="1">
      <c r="A6" s="272"/>
      <c r="B6" s="272"/>
      <c r="C6" s="272"/>
      <c r="D6" s="272"/>
      <c r="E6" s="272"/>
      <c r="F6" s="273"/>
    </row>
    <row r="7" spans="1:7" s="279" customFormat="1" ht="21" customHeight="1">
      <c r="A7" s="277" t="s">
        <v>23</v>
      </c>
      <c r="B7" s="277"/>
      <c r="C7" s="277"/>
      <c r="D7" s="277"/>
      <c r="E7" s="277"/>
      <c r="F7" s="278">
        <f>SUM(F5:F6)</f>
        <v>695987135.30400002</v>
      </c>
    </row>
    <row r="9" spans="1:7">
      <c r="A9" s="61"/>
      <c r="B9" s="61"/>
      <c r="C9" s="61"/>
      <c r="D9" s="61"/>
      <c r="E9" s="1269" t="s">
        <v>676</v>
      </c>
      <c r="F9" s="1269"/>
    </row>
    <row r="10" spans="1:7">
      <c r="A10" s="59" t="s">
        <v>539</v>
      </c>
      <c r="B10" s="59"/>
      <c r="C10" s="1270" t="s">
        <v>351</v>
      </c>
      <c r="D10" s="1270"/>
      <c r="E10" s="1268" t="s">
        <v>538</v>
      </c>
      <c r="F10" s="1268"/>
    </row>
    <row r="11" spans="1:7">
      <c r="A11" s="59"/>
      <c r="B11" s="59"/>
      <c r="C11" s="59"/>
      <c r="D11" s="59"/>
      <c r="E11" s="60"/>
      <c r="F11" s="60"/>
    </row>
    <row r="12" spans="1:7">
      <c r="A12" s="59"/>
      <c r="B12" s="59"/>
      <c r="C12" s="59"/>
      <c r="D12" s="59"/>
      <c r="E12" s="60"/>
      <c r="F12" s="60"/>
    </row>
    <row r="13" spans="1:7">
      <c r="A13" s="59"/>
      <c r="B13" s="59"/>
      <c r="C13" s="59"/>
      <c r="D13" s="59"/>
      <c r="E13" s="60"/>
      <c r="F13" s="60"/>
    </row>
    <row r="14" spans="1:7">
      <c r="A14" s="59"/>
      <c r="B14" s="59"/>
      <c r="C14" s="59"/>
      <c r="D14" s="59"/>
      <c r="E14" s="60"/>
      <c r="F14" s="60"/>
    </row>
    <row r="15" spans="1:7">
      <c r="A15" s="1268" t="s">
        <v>765</v>
      </c>
      <c r="B15" s="1268"/>
      <c r="C15" s="1268" t="s">
        <v>349</v>
      </c>
      <c r="D15" s="1268"/>
      <c r="E15" s="1269"/>
      <c r="F15" s="1269"/>
    </row>
    <row r="16" spans="1:7">
      <c r="F16" s="280"/>
    </row>
    <row r="25" spans="11:22">
      <c r="K25" s="1273" t="s">
        <v>704</v>
      </c>
      <c r="L25" s="1274"/>
      <c r="M25" s="1274"/>
      <c r="N25" s="1274"/>
      <c r="O25" s="1274"/>
      <c r="P25" s="1274"/>
      <c r="Q25" s="1274"/>
      <c r="R25" s="1274"/>
      <c r="S25" s="1274"/>
      <c r="T25" s="1274"/>
      <c r="U25" s="1274"/>
      <c r="V25" s="1274"/>
    </row>
    <row r="26" spans="11:22">
      <c r="K26" s="1275" t="s">
        <v>675</v>
      </c>
      <c r="L26" s="1276"/>
      <c r="M26" s="1276"/>
      <c r="N26" s="1276"/>
      <c r="O26" s="1276"/>
      <c r="P26" s="1276"/>
      <c r="Q26" s="1276"/>
      <c r="R26" s="1276"/>
      <c r="S26" s="1276"/>
      <c r="T26" s="1276"/>
      <c r="U26" s="1276"/>
      <c r="V26" s="1276"/>
    </row>
    <row r="27" spans="11:22">
      <c r="K27" s="267"/>
      <c r="L27" s="281"/>
      <c r="M27" s="267"/>
      <c r="N27" s="267"/>
      <c r="O27" s="267"/>
      <c r="P27" s="268"/>
      <c r="Q27" s="268"/>
      <c r="R27" s="268"/>
      <c r="S27" s="268"/>
      <c r="T27" s="268"/>
      <c r="U27" s="268"/>
      <c r="V27" s="268"/>
    </row>
    <row r="28" spans="11:22" ht="14.25">
      <c r="K28" s="270" t="s">
        <v>705</v>
      </c>
      <c r="L28" s="282" t="s">
        <v>706</v>
      </c>
      <c r="M28" s="270" t="s">
        <v>707</v>
      </c>
      <c r="N28" s="270" t="s">
        <v>708</v>
      </c>
      <c r="O28" s="270" t="s">
        <v>709</v>
      </c>
      <c r="P28" s="271" t="s">
        <v>710</v>
      </c>
      <c r="Q28" s="271" t="s">
        <v>711</v>
      </c>
      <c r="R28" s="271" t="s">
        <v>712</v>
      </c>
      <c r="S28" s="271" t="s">
        <v>713</v>
      </c>
      <c r="T28" s="271" t="s">
        <v>714</v>
      </c>
      <c r="U28" s="271" t="s">
        <v>715</v>
      </c>
      <c r="V28" s="271" t="s">
        <v>716</v>
      </c>
    </row>
    <row r="29" spans="11:22">
      <c r="K29" s="267"/>
      <c r="L29" s="281"/>
      <c r="M29" s="267"/>
      <c r="N29" s="267"/>
      <c r="O29" s="267"/>
      <c r="P29" s="268"/>
      <c r="Q29" s="268"/>
      <c r="R29" s="268"/>
      <c r="S29" s="268"/>
      <c r="T29" s="268"/>
      <c r="U29" s="268"/>
      <c r="V29" s="268"/>
    </row>
    <row r="30" spans="11:22">
      <c r="K30" s="274" t="s">
        <v>579</v>
      </c>
      <c r="L30" s="283" t="s">
        <v>717</v>
      </c>
      <c r="M30" s="274" t="s">
        <v>120</v>
      </c>
      <c r="N30" s="274" t="s">
        <v>718</v>
      </c>
      <c r="O30" s="274" t="s">
        <v>120</v>
      </c>
      <c r="P30" s="275">
        <v>0</v>
      </c>
      <c r="Q30" s="275">
        <v>0</v>
      </c>
      <c r="R30" s="275">
        <v>0</v>
      </c>
      <c r="S30" s="275">
        <v>0</v>
      </c>
      <c r="T30" s="275">
        <v>0</v>
      </c>
      <c r="U30" s="275">
        <v>31772</v>
      </c>
      <c r="V30" s="275">
        <v>3386263854</v>
      </c>
    </row>
    <row r="31" spans="11:22">
      <c r="K31" s="267" t="s">
        <v>579</v>
      </c>
      <c r="L31" s="281">
        <v>44287</v>
      </c>
      <c r="M31" s="267" t="s">
        <v>719</v>
      </c>
      <c r="N31" s="267" t="s">
        <v>720</v>
      </c>
      <c r="O31" s="267" t="s">
        <v>535</v>
      </c>
      <c r="P31" s="268">
        <v>105919</v>
      </c>
      <c r="Q31" s="268">
        <v>2290</v>
      </c>
      <c r="R31" s="268">
        <v>242554510</v>
      </c>
      <c r="S31" s="268">
        <v>0</v>
      </c>
      <c r="T31" s="268">
        <v>0</v>
      </c>
      <c r="U31" s="268">
        <v>34062</v>
      </c>
      <c r="V31" s="268">
        <v>3628818364</v>
      </c>
    </row>
    <row r="32" spans="11:22">
      <c r="K32" s="267" t="s">
        <v>579</v>
      </c>
      <c r="L32" s="281">
        <v>44287</v>
      </c>
      <c r="M32" s="267" t="s">
        <v>719</v>
      </c>
      <c r="N32" s="267" t="s">
        <v>720</v>
      </c>
      <c r="O32" s="267" t="s">
        <v>535</v>
      </c>
      <c r="P32" s="268">
        <v>106113</v>
      </c>
      <c r="Q32" s="268">
        <v>1945</v>
      </c>
      <c r="R32" s="268">
        <v>206389785</v>
      </c>
      <c r="S32" s="268">
        <v>0</v>
      </c>
      <c r="T32" s="268">
        <v>0</v>
      </c>
      <c r="U32" s="268">
        <v>36007</v>
      </c>
      <c r="V32" s="268">
        <v>3835208149</v>
      </c>
    </row>
    <row r="33" spans="11:22">
      <c r="K33" s="267" t="s">
        <v>579</v>
      </c>
      <c r="L33" s="281">
        <v>44287</v>
      </c>
      <c r="M33" s="267" t="s">
        <v>719</v>
      </c>
      <c r="N33" s="267" t="s">
        <v>720</v>
      </c>
      <c r="O33" s="267" t="s">
        <v>535</v>
      </c>
      <c r="P33" s="268">
        <v>0</v>
      </c>
      <c r="Q33" s="268">
        <v>0</v>
      </c>
      <c r="R33" s="268">
        <v>67341</v>
      </c>
      <c r="S33" s="268">
        <v>0</v>
      </c>
      <c r="T33" s="268">
        <v>0</v>
      </c>
      <c r="U33" s="268">
        <v>36007</v>
      </c>
      <c r="V33" s="268">
        <v>3835275490</v>
      </c>
    </row>
    <row r="34" spans="11:22">
      <c r="K34" s="267" t="s">
        <v>579</v>
      </c>
      <c r="L34" s="281">
        <v>44291</v>
      </c>
      <c r="M34" s="267" t="s">
        <v>721</v>
      </c>
      <c r="N34" s="267" t="s">
        <v>722</v>
      </c>
      <c r="O34" s="267" t="s">
        <v>535</v>
      </c>
      <c r="P34" s="268">
        <v>106186</v>
      </c>
      <c r="Q34" s="268">
        <v>9535</v>
      </c>
      <c r="R34" s="268">
        <v>1012483510</v>
      </c>
      <c r="S34" s="268">
        <v>0</v>
      </c>
      <c r="T34" s="268">
        <v>0</v>
      </c>
      <c r="U34" s="268">
        <v>45542</v>
      </c>
      <c r="V34" s="268">
        <v>4847759000</v>
      </c>
    </row>
    <row r="35" spans="11:22">
      <c r="K35" s="267" t="s">
        <v>579</v>
      </c>
      <c r="L35" s="281">
        <v>44291</v>
      </c>
      <c r="M35" s="267" t="s">
        <v>721</v>
      </c>
      <c r="N35" s="267" t="s">
        <v>722</v>
      </c>
      <c r="O35" s="267" t="s">
        <v>535</v>
      </c>
      <c r="P35" s="268">
        <v>0</v>
      </c>
      <c r="Q35" s="268">
        <v>0</v>
      </c>
      <c r="R35" s="268">
        <v>151870</v>
      </c>
      <c r="S35" s="268">
        <v>0</v>
      </c>
      <c r="T35" s="268">
        <v>0</v>
      </c>
      <c r="U35" s="268">
        <v>45542</v>
      </c>
      <c r="V35" s="268">
        <v>4847910870</v>
      </c>
    </row>
    <row r="36" spans="11:22">
      <c r="K36" s="267" t="s">
        <v>579</v>
      </c>
      <c r="L36" s="281">
        <v>44292</v>
      </c>
      <c r="M36" s="267" t="s">
        <v>723</v>
      </c>
      <c r="N36" s="267" t="s">
        <v>724</v>
      </c>
      <c r="O36" s="267" t="s">
        <v>535</v>
      </c>
      <c r="P36" s="268">
        <v>106379</v>
      </c>
      <c r="Q36" s="268">
        <v>8000</v>
      </c>
      <c r="R36" s="268">
        <v>851032000</v>
      </c>
      <c r="S36" s="268">
        <v>0</v>
      </c>
      <c r="T36" s="268">
        <v>0</v>
      </c>
      <c r="U36" s="268">
        <v>53542</v>
      </c>
      <c r="V36" s="268">
        <v>5698942870</v>
      </c>
    </row>
    <row r="37" spans="11:22">
      <c r="K37" s="267" t="s">
        <v>579</v>
      </c>
      <c r="L37" s="281">
        <v>44292</v>
      </c>
      <c r="M37" s="267" t="s">
        <v>723</v>
      </c>
      <c r="N37" s="267" t="s">
        <v>724</v>
      </c>
      <c r="O37" s="267" t="s">
        <v>535</v>
      </c>
      <c r="P37" s="268">
        <v>0</v>
      </c>
      <c r="Q37" s="268">
        <v>0</v>
      </c>
      <c r="R37" s="268">
        <v>127654</v>
      </c>
      <c r="S37" s="268">
        <v>0</v>
      </c>
      <c r="T37" s="268">
        <v>0</v>
      </c>
      <c r="U37" s="268">
        <v>53542</v>
      </c>
      <c r="V37" s="268">
        <v>5699070524</v>
      </c>
    </row>
    <row r="38" spans="11:22">
      <c r="K38" s="267" t="s">
        <v>579</v>
      </c>
      <c r="L38" s="281">
        <v>44293</v>
      </c>
      <c r="M38" s="267" t="s">
        <v>725</v>
      </c>
      <c r="N38" s="267" t="s">
        <v>726</v>
      </c>
      <c r="O38" s="267" t="s">
        <v>535</v>
      </c>
      <c r="P38" s="268">
        <v>106127</v>
      </c>
      <c r="Q38" s="268">
        <v>1000</v>
      </c>
      <c r="R38" s="268">
        <v>106127000</v>
      </c>
      <c r="S38" s="268">
        <v>0</v>
      </c>
      <c r="T38" s="268">
        <v>0</v>
      </c>
      <c r="U38" s="268">
        <v>54542</v>
      </c>
      <c r="V38" s="268">
        <v>5805197524</v>
      </c>
    </row>
    <row r="39" spans="11:22">
      <c r="K39" s="267" t="s">
        <v>579</v>
      </c>
      <c r="L39" s="281">
        <v>44293</v>
      </c>
      <c r="M39" s="267" t="s">
        <v>725</v>
      </c>
      <c r="N39" s="267" t="s">
        <v>726</v>
      </c>
      <c r="O39" s="267" t="s">
        <v>535</v>
      </c>
      <c r="P39" s="268">
        <v>0</v>
      </c>
      <c r="Q39" s="268">
        <v>0</v>
      </c>
      <c r="R39" s="268">
        <v>15919</v>
      </c>
      <c r="S39" s="268">
        <v>0</v>
      </c>
      <c r="T39" s="268">
        <v>0</v>
      </c>
      <c r="U39" s="268">
        <v>54542</v>
      </c>
      <c r="V39" s="268">
        <v>5805213443</v>
      </c>
    </row>
    <row r="40" spans="11:22">
      <c r="K40" s="267" t="s">
        <v>579</v>
      </c>
      <c r="L40" s="281">
        <v>44293</v>
      </c>
      <c r="M40" s="267" t="s">
        <v>725</v>
      </c>
      <c r="N40" s="267" t="s">
        <v>726</v>
      </c>
      <c r="O40" s="267" t="s">
        <v>535</v>
      </c>
      <c r="P40" s="268">
        <v>106204</v>
      </c>
      <c r="Q40" s="268">
        <v>2022</v>
      </c>
      <c r="R40" s="268">
        <v>214744488</v>
      </c>
      <c r="S40" s="268">
        <v>0</v>
      </c>
      <c r="T40" s="268">
        <v>0</v>
      </c>
      <c r="U40" s="268">
        <v>56564</v>
      </c>
      <c r="V40" s="268">
        <v>6019957931</v>
      </c>
    </row>
    <row r="41" spans="11:22">
      <c r="K41" s="267" t="s">
        <v>579</v>
      </c>
      <c r="L41" s="281">
        <v>44293</v>
      </c>
      <c r="M41" s="267" t="s">
        <v>725</v>
      </c>
      <c r="N41" s="267" t="s">
        <v>726</v>
      </c>
      <c r="O41" s="267" t="s">
        <v>535</v>
      </c>
      <c r="P41" s="268">
        <v>0</v>
      </c>
      <c r="Q41" s="268">
        <v>0</v>
      </c>
      <c r="R41" s="268">
        <v>32211</v>
      </c>
      <c r="S41" s="268">
        <v>0</v>
      </c>
      <c r="T41" s="268">
        <v>0</v>
      </c>
      <c r="U41" s="268">
        <v>56564</v>
      </c>
      <c r="V41" s="268">
        <v>6019990142</v>
      </c>
    </row>
    <row r="42" spans="11:22">
      <c r="K42" s="267" t="s">
        <v>579</v>
      </c>
      <c r="L42" s="281">
        <v>44293</v>
      </c>
      <c r="M42" s="267" t="s">
        <v>725</v>
      </c>
      <c r="N42" s="267" t="s">
        <v>726</v>
      </c>
      <c r="O42" s="267" t="s">
        <v>535</v>
      </c>
      <c r="P42" s="268">
        <v>106204</v>
      </c>
      <c r="Q42" s="268">
        <v>1933</v>
      </c>
      <c r="R42" s="268">
        <v>205292332</v>
      </c>
      <c r="S42" s="268">
        <v>0</v>
      </c>
      <c r="T42" s="268">
        <v>0</v>
      </c>
      <c r="U42" s="268">
        <v>58497</v>
      </c>
      <c r="V42" s="268">
        <v>6225282474</v>
      </c>
    </row>
    <row r="43" spans="11:22">
      <c r="K43" s="267" t="s">
        <v>579</v>
      </c>
      <c r="L43" s="281">
        <v>44293</v>
      </c>
      <c r="M43" s="267" t="s">
        <v>725</v>
      </c>
      <c r="N43" s="267" t="s">
        <v>726</v>
      </c>
      <c r="O43" s="267" t="s">
        <v>535</v>
      </c>
      <c r="P43" s="268">
        <v>0</v>
      </c>
      <c r="Q43" s="268">
        <v>0</v>
      </c>
      <c r="R43" s="268">
        <v>30793</v>
      </c>
      <c r="S43" s="268">
        <v>0</v>
      </c>
      <c r="T43" s="268">
        <v>0</v>
      </c>
      <c r="U43" s="268">
        <v>58497</v>
      </c>
      <c r="V43" s="268">
        <v>6225313267</v>
      </c>
    </row>
    <row r="44" spans="11:22">
      <c r="K44" s="267" t="s">
        <v>579</v>
      </c>
      <c r="L44" s="281">
        <v>44293</v>
      </c>
      <c r="M44" s="267" t="s">
        <v>725</v>
      </c>
      <c r="N44" s="267" t="s">
        <v>726</v>
      </c>
      <c r="O44" s="267" t="s">
        <v>535</v>
      </c>
      <c r="P44" s="268">
        <v>106204</v>
      </c>
      <c r="Q44" s="268">
        <v>1045</v>
      </c>
      <c r="R44" s="268">
        <v>110983180</v>
      </c>
      <c r="S44" s="268">
        <v>0</v>
      </c>
      <c r="T44" s="268">
        <v>0</v>
      </c>
      <c r="U44" s="268">
        <v>59542</v>
      </c>
      <c r="V44" s="268">
        <v>6336296447</v>
      </c>
    </row>
    <row r="45" spans="11:22">
      <c r="K45" s="267" t="s">
        <v>579</v>
      </c>
      <c r="L45" s="281">
        <v>44293</v>
      </c>
      <c r="M45" s="267" t="s">
        <v>725</v>
      </c>
      <c r="N45" s="267" t="s">
        <v>726</v>
      </c>
      <c r="O45" s="267" t="s">
        <v>535</v>
      </c>
      <c r="P45" s="268">
        <v>0</v>
      </c>
      <c r="Q45" s="268">
        <v>0</v>
      </c>
      <c r="R45" s="268">
        <v>16647</v>
      </c>
      <c r="S45" s="268">
        <v>0</v>
      </c>
      <c r="T45" s="268">
        <v>0</v>
      </c>
      <c r="U45" s="268">
        <v>59542</v>
      </c>
      <c r="V45" s="268">
        <v>6336313094</v>
      </c>
    </row>
    <row r="46" spans="11:22">
      <c r="K46" s="267" t="s">
        <v>579</v>
      </c>
      <c r="L46" s="281">
        <v>44293</v>
      </c>
      <c r="M46" s="267" t="s">
        <v>725</v>
      </c>
      <c r="N46" s="267" t="s">
        <v>726</v>
      </c>
      <c r="O46" s="267" t="s">
        <v>535</v>
      </c>
      <c r="P46" s="268">
        <v>106223</v>
      </c>
      <c r="Q46" s="268">
        <v>540</v>
      </c>
      <c r="R46" s="268">
        <v>57360420</v>
      </c>
      <c r="S46" s="268">
        <v>0</v>
      </c>
      <c r="T46" s="268">
        <v>0</v>
      </c>
      <c r="U46" s="268">
        <v>60082</v>
      </c>
      <c r="V46" s="268">
        <v>6393673514</v>
      </c>
    </row>
    <row r="47" spans="11:22">
      <c r="K47" s="267" t="s">
        <v>579</v>
      </c>
      <c r="L47" s="281">
        <v>44293</v>
      </c>
      <c r="M47" s="267" t="s">
        <v>725</v>
      </c>
      <c r="N47" s="267" t="s">
        <v>726</v>
      </c>
      <c r="O47" s="267" t="s">
        <v>535</v>
      </c>
      <c r="P47" s="268">
        <v>0</v>
      </c>
      <c r="Q47" s="268">
        <v>0</v>
      </c>
      <c r="R47" s="268">
        <v>8604</v>
      </c>
      <c r="S47" s="268">
        <v>0</v>
      </c>
      <c r="T47" s="268">
        <v>0</v>
      </c>
      <c r="U47" s="268">
        <v>60082</v>
      </c>
      <c r="V47" s="268">
        <v>6393682118</v>
      </c>
    </row>
    <row r="48" spans="11:22">
      <c r="K48" s="267" t="s">
        <v>579</v>
      </c>
      <c r="L48" s="281">
        <v>44293</v>
      </c>
      <c r="M48" s="267" t="s">
        <v>725</v>
      </c>
      <c r="N48" s="267" t="s">
        <v>726</v>
      </c>
      <c r="O48" s="267" t="s">
        <v>535</v>
      </c>
      <c r="P48" s="268">
        <v>106223</v>
      </c>
      <c r="Q48" s="268">
        <v>7192</v>
      </c>
      <c r="R48" s="268">
        <v>763955816</v>
      </c>
      <c r="S48" s="268">
        <v>0</v>
      </c>
      <c r="T48" s="268">
        <v>0</v>
      </c>
      <c r="U48" s="268">
        <v>67274</v>
      </c>
      <c r="V48" s="268">
        <v>7157637934</v>
      </c>
    </row>
    <row r="49" spans="11:22">
      <c r="K49" s="267" t="s">
        <v>579</v>
      </c>
      <c r="L49" s="281">
        <v>44293</v>
      </c>
      <c r="M49" s="267" t="s">
        <v>725</v>
      </c>
      <c r="N49" s="267" t="s">
        <v>726</v>
      </c>
      <c r="O49" s="267" t="s">
        <v>535</v>
      </c>
      <c r="P49" s="268">
        <v>0</v>
      </c>
      <c r="Q49" s="268">
        <v>0</v>
      </c>
      <c r="R49" s="268">
        <v>114593</v>
      </c>
      <c r="S49" s="268">
        <v>0</v>
      </c>
      <c r="T49" s="268">
        <v>0</v>
      </c>
      <c r="U49" s="268">
        <v>67274</v>
      </c>
      <c r="V49" s="268">
        <v>7157752527</v>
      </c>
    </row>
    <row r="50" spans="11:22">
      <c r="K50" s="267" t="s">
        <v>579</v>
      </c>
      <c r="L50" s="281">
        <v>44293</v>
      </c>
      <c r="M50" s="267" t="s">
        <v>725</v>
      </c>
      <c r="N50" s="267" t="s">
        <v>726</v>
      </c>
      <c r="O50" s="267" t="s">
        <v>535</v>
      </c>
      <c r="P50" s="268">
        <v>106320</v>
      </c>
      <c r="Q50" s="268">
        <v>1659</v>
      </c>
      <c r="R50" s="268">
        <v>176384880</v>
      </c>
      <c r="S50" s="268">
        <v>0</v>
      </c>
      <c r="T50" s="268">
        <v>0</v>
      </c>
      <c r="U50" s="268">
        <v>68933</v>
      </c>
      <c r="V50" s="268">
        <v>7334137407</v>
      </c>
    </row>
    <row r="51" spans="11:22">
      <c r="K51" s="267" t="s">
        <v>579</v>
      </c>
      <c r="L51" s="281">
        <v>44293</v>
      </c>
      <c r="M51" s="267" t="s">
        <v>725</v>
      </c>
      <c r="N51" s="267" t="s">
        <v>726</v>
      </c>
      <c r="O51" s="267" t="s">
        <v>535</v>
      </c>
      <c r="P51" s="268">
        <v>0</v>
      </c>
      <c r="Q51" s="268">
        <v>0</v>
      </c>
      <c r="R51" s="268">
        <v>26457</v>
      </c>
      <c r="S51" s="268">
        <v>0</v>
      </c>
      <c r="T51" s="268">
        <v>0</v>
      </c>
      <c r="U51" s="268">
        <v>68933</v>
      </c>
      <c r="V51" s="268">
        <v>7334163864</v>
      </c>
    </row>
    <row r="52" spans="11:22">
      <c r="K52" s="267" t="s">
        <v>579</v>
      </c>
      <c r="L52" s="281">
        <v>44295</v>
      </c>
      <c r="M52" s="267" t="s">
        <v>727</v>
      </c>
      <c r="N52" s="267" t="s">
        <v>728</v>
      </c>
      <c r="O52" s="267" t="s">
        <v>534</v>
      </c>
      <c r="P52" s="268">
        <v>106396</v>
      </c>
      <c r="Q52" s="268">
        <v>0</v>
      </c>
      <c r="R52" s="268">
        <v>0</v>
      </c>
      <c r="S52" s="268">
        <v>59755</v>
      </c>
      <c r="T52" s="268">
        <v>6357692980</v>
      </c>
      <c r="U52" s="268">
        <v>9178</v>
      </c>
      <c r="V52" s="268">
        <v>976470884</v>
      </c>
    </row>
    <row r="53" spans="11:22">
      <c r="K53" s="267" t="s">
        <v>579</v>
      </c>
      <c r="L53" s="281">
        <v>44298</v>
      </c>
      <c r="M53" s="267" t="s">
        <v>729</v>
      </c>
      <c r="N53" s="267" t="s">
        <v>730</v>
      </c>
      <c r="O53" s="267" t="s">
        <v>535</v>
      </c>
      <c r="P53" s="268">
        <v>106219</v>
      </c>
      <c r="Q53" s="268">
        <v>20000</v>
      </c>
      <c r="R53" s="268">
        <v>2124380000</v>
      </c>
      <c r="S53" s="268">
        <v>0</v>
      </c>
      <c r="T53" s="268">
        <v>0</v>
      </c>
      <c r="U53" s="268">
        <v>29178</v>
      </c>
      <c r="V53" s="268">
        <v>3100850884</v>
      </c>
    </row>
    <row r="54" spans="11:22">
      <c r="K54" s="267" t="s">
        <v>579</v>
      </c>
      <c r="L54" s="281">
        <v>44298</v>
      </c>
      <c r="M54" s="267" t="s">
        <v>729</v>
      </c>
      <c r="N54" s="267" t="s">
        <v>730</v>
      </c>
      <c r="O54" s="267" t="s">
        <v>535</v>
      </c>
      <c r="P54" s="268">
        <v>0</v>
      </c>
      <c r="Q54" s="268">
        <v>0</v>
      </c>
      <c r="R54" s="268">
        <v>318657</v>
      </c>
      <c r="S54" s="268">
        <v>0</v>
      </c>
      <c r="T54" s="268">
        <v>0</v>
      </c>
      <c r="U54" s="268">
        <v>29178</v>
      </c>
      <c r="V54" s="268">
        <v>3101169541</v>
      </c>
    </row>
    <row r="55" spans="11:22">
      <c r="K55" s="267" t="s">
        <v>579</v>
      </c>
      <c r="L55" s="281">
        <v>44298</v>
      </c>
      <c r="M55" s="267" t="s">
        <v>729</v>
      </c>
      <c r="N55" s="267" t="s">
        <v>730</v>
      </c>
      <c r="O55" s="267" t="s">
        <v>535</v>
      </c>
      <c r="P55" s="268">
        <v>106388</v>
      </c>
      <c r="Q55" s="268">
        <v>9000</v>
      </c>
      <c r="R55" s="268">
        <v>957492000</v>
      </c>
      <c r="S55" s="268">
        <v>0</v>
      </c>
      <c r="T55" s="268">
        <v>0</v>
      </c>
      <c r="U55" s="268">
        <v>38178</v>
      </c>
      <c r="V55" s="268">
        <v>4058661541</v>
      </c>
    </row>
    <row r="56" spans="11:22">
      <c r="K56" s="267" t="s">
        <v>579</v>
      </c>
      <c r="L56" s="281">
        <v>44298</v>
      </c>
      <c r="M56" s="267" t="s">
        <v>729</v>
      </c>
      <c r="N56" s="267" t="s">
        <v>730</v>
      </c>
      <c r="O56" s="267" t="s">
        <v>535</v>
      </c>
      <c r="P56" s="268">
        <v>0</v>
      </c>
      <c r="Q56" s="268">
        <v>0</v>
      </c>
      <c r="R56" s="268">
        <v>143622</v>
      </c>
      <c r="S56" s="268">
        <v>0</v>
      </c>
      <c r="T56" s="268">
        <v>0</v>
      </c>
      <c r="U56" s="268">
        <v>38178</v>
      </c>
      <c r="V56" s="268">
        <v>4058805163</v>
      </c>
    </row>
    <row r="57" spans="11:22">
      <c r="K57" s="267" t="s">
        <v>579</v>
      </c>
      <c r="L57" s="281">
        <v>44298</v>
      </c>
      <c r="M57" s="267" t="s">
        <v>729</v>
      </c>
      <c r="N57" s="267" t="s">
        <v>730</v>
      </c>
      <c r="O57" s="267" t="s">
        <v>535</v>
      </c>
      <c r="P57" s="268">
        <v>106508</v>
      </c>
      <c r="Q57" s="268">
        <v>3949</v>
      </c>
      <c r="R57" s="268">
        <v>420600092</v>
      </c>
      <c r="S57" s="268">
        <v>0</v>
      </c>
      <c r="T57" s="268">
        <v>0</v>
      </c>
      <c r="U57" s="268">
        <v>42127</v>
      </c>
      <c r="V57" s="268">
        <v>4479405255</v>
      </c>
    </row>
    <row r="58" spans="11:22">
      <c r="K58" s="267" t="s">
        <v>579</v>
      </c>
      <c r="L58" s="281">
        <v>44298</v>
      </c>
      <c r="M58" s="267" t="s">
        <v>729</v>
      </c>
      <c r="N58" s="267" t="s">
        <v>730</v>
      </c>
      <c r="O58" s="267" t="s">
        <v>535</v>
      </c>
      <c r="P58" s="268">
        <v>0</v>
      </c>
      <c r="Q58" s="268">
        <v>0</v>
      </c>
      <c r="R58" s="268">
        <v>63089</v>
      </c>
      <c r="S58" s="268">
        <v>0</v>
      </c>
      <c r="T58" s="268">
        <v>0</v>
      </c>
      <c r="U58" s="268">
        <v>42127</v>
      </c>
      <c r="V58" s="268">
        <v>4479468344</v>
      </c>
    </row>
    <row r="59" spans="11:22">
      <c r="K59" s="267" t="s">
        <v>579</v>
      </c>
      <c r="L59" s="281">
        <v>44299</v>
      </c>
      <c r="M59" s="267" t="s">
        <v>731</v>
      </c>
      <c r="N59" s="267" t="s">
        <v>732</v>
      </c>
      <c r="O59" s="267" t="s">
        <v>535</v>
      </c>
      <c r="P59" s="268">
        <v>106142</v>
      </c>
      <c r="Q59" s="268">
        <v>1950</v>
      </c>
      <c r="R59" s="268">
        <v>206976900</v>
      </c>
      <c r="S59" s="268">
        <v>0</v>
      </c>
      <c r="T59" s="268">
        <v>0</v>
      </c>
      <c r="U59" s="268">
        <v>44077</v>
      </c>
      <c r="V59" s="268">
        <v>4686445244</v>
      </c>
    </row>
    <row r="60" spans="11:22">
      <c r="K60" s="267" t="s">
        <v>579</v>
      </c>
      <c r="L60" s="281">
        <v>44299</v>
      </c>
      <c r="M60" s="267" t="s">
        <v>731</v>
      </c>
      <c r="N60" s="267" t="s">
        <v>732</v>
      </c>
      <c r="O60" s="267" t="s">
        <v>535</v>
      </c>
      <c r="P60" s="268">
        <v>0</v>
      </c>
      <c r="Q60" s="268">
        <v>0</v>
      </c>
      <c r="R60" s="268">
        <v>31045</v>
      </c>
      <c r="S60" s="268">
        <v>0</v>
      </c>
      <c r="T60" s="268">
        <v>0</v>
      </c>
      <c r="U60" s="268">
        <v>44077</v>
      </c>
      <c r="V60" s="268">
        <v>4686476289</v>
      </c>
    </row>
    <row r="61" spans="11:22">
      <c r="K61" s="267" t="s">
        <v>579</v>
      </c>
      <c r="L61" s="281">
        <v>44299</v>
      </c>
      <c r="M61" s="267" t="s">
        <v>731</v>
      </c>
      <c r="N61" s="267" t="s">
        <v>732</v>
      </c>
      <c r="O61" s="267" t="s">
        <v>535</v>
      </c>
      <c r="P61" s="268">
        <v>106238</v>
      </c>
      <c r="Q61" s="268">
        <v>9198</v>
      </c>
      <c r="R61" s="268">
        <v>977177124</v>
      </c>
      <c r="S61" s="268">
        <v>0</v>
      </c>
      <c r="T61" s="268">
        <v>0</v>
      </c>
      <c r="U61" s="268">
        <v>53275</v>
      </c>
      <c r="V61" s="268">
        <v>5663653413</v>
      </c>
    </row>
    <row r="62" spans="11:22">
      <c r="K62" s="267" t="s">
        <v>579</v>
      </c>
      <c r="L62" s="281">
        <v>44299</v>
      </c>
      <c r="M62" s="267" t="s">
        <v>731</v>
      </c>
      <c r="N62" s="267" t="s">
        <v>732</v>
      </c>
      <c r="O62" s="267" t="s">
        <v>535</v>
      </c>
      <c r="P62" s="268">
        <v>0</v>
      </c>
      <c r="Q62" s="268">
        <v>0</v>
      </c>
      <c r="R62" s="268">
        <v>146576</v>
      </c>
      <c r="S62" s="268">
        <v>0</v>
      </c>
      <c r="T62" s="268">
        <v>0</v>
      </c>
      <c r="U62" s="268">
        <v>53275</v>
      </c>
      <c r="V62" s="268">
        <v>5663799989</v>
      </c>
    </row>
    <row r="63" spans="11:22">
      <c r="K63" s="267" t="s">
        <v>579</v>
      </c>
      <c r="L63" s="281">
        <v>44299</v>
      </c>
      <c r="M63" s="267" t="s">
        <v>731</v>
      </c>
      <c r="N63" s="267" t="s">
        <v>732</v>
      </c>
      <c r="O63" s="267" t="s">
        <v>535</v>
      </c>
      <c r="P63" s="268">
        <v>106334</v>
      </c>
      <c r="Q63" s="268">
        <v>12260</v>
      </c>
      <c r="R63" s="268">
        <v>1303654840</v>
      </c>
      <c r="S63" s="268">
        <v>0</v>
      </c>
      <c r="T63" s="268">
        <v>0</v>
      </c>
      <c r="U63" s="268">
        <v>65535</v>
      </c>
      <c r="V63" s="268">
        <v>6967454829</v>
      </c>
    </row>
    <row r="64" spans="11:22">
      <c r="K64" s="267" t="s">
        <v>579</v>
      </c>
      <c r="L64" s="281">
        <v>44299</v>
      </c>
      <c r="M64" s="267" t="s">
        <v>731</v>
      </c>
      <c r="N64" s="267" t="s">
        <v>732</v>
      </c>
      <c r="O64" s="267" t="s">
        <v>535</v>
      </c>
      <c r="P64" s="268">
        <v>0</v>
      </c>
      <c r="Q64" s="268">
        <v>0</v>
      </c>
      <c r="R64" s="268">
        <v>195548</v>
      </c>
      <c r="S64" s="268">
        <v>0</v>
      </c>
      <c r="T64" s="268">
        <v>0</v>
      </c>
      <c r="U64" s="268">
        <v>65535</v>
      </c>
      <c r="V64" s="268">
        <v>6967650377</v>
      </c>
    </row>
    <row r="65" spans="11:22">
      <c r="K65" s="267" t="s">
        <v>579</v>
      </c>
      <c r="L65" s="281">
        <v>44300</v>
      </c>
      <c r="M65" s="267" t="s">
        <v>733</v>
      </c>
      <c r="N65" s="267" t="s">
        <v>734</v>
      </c>
      <c r="O65" s="267" t="s">
        <v>535</v>
      </c>
      <c r="P65" s="268">
        <v>106256</v>
      </c>
      <c r="Q65" s="268">
        <v>14200</v>
      </c>
      <c r="R65" s="268">
        <v>1508835200</v>
      </c>
      <c r="S65" s="268">
        <v>0</v>
      </c>
      <c r="T65" s="268">
        <v>0</v>
      </c>
      <c r="U65" s="268">
        <v>79735</v>
      </c>
      <c r="V65" s="268">
        <v>8476485577</v>
      </c>
    </row>
    <row r="66" spans="11:22">
      <c r="K66" s="267" t="s">
        <v>579</v>
      </c>
      <c r="L66" s="281">
        <v>44300</v>
      </c>
      <c r="M66" s="267" t="s">
        <v>733</v>
      </c>
      <c r="N66" s="267" t="s">
        <v>734</v>
      </c>
      <c r="O66" s="267" t="s">
        <v>535</v>
      </c>
      <c r="P66" s="268">
        <v>0</v>
      </c>
      <c r="Q66" s="268">
        <v>0</v>
      </c>
      <c r="R66" s="268">
        <v>226325</v>
      </c>
      <c r="S66" s="268">
        <v>0</v>
      </c>
      <c r="T66" s="268">
        <v>0</v>
      </c>
      <c r="U66" s="268">
        <v>79735</v>
      </c>
      <c r="V66" s="268">
        <v>8476711902</v>
      </c>
    </row>
    <row r="67" spans="11:22">
      <c r="K67" s="267" t="s">
        <v>579</v>
      </c>
      <c r="L67" s="281">
        <v>44300</v>
      </c>
      <c r="M67" s="267" t="s">
        <v>735</v>
      </c>
      <c r="N67" s="267" t="s">
        <v>736</v>
      </c>
      <c r="O67" s="267" t="s">
        <v>534</v>
      </c>
      <c r="P67" s="268">
        <v>106320</v>
      </c>
      <c r="Q67" s="268">
        <v>0</v>
      </c>
      <c r="R67" s="268">
        <v>0</v>
      </c>
      <c r="S67" s="268">
        <v>33112</v>
      </c>
      <c r="T67" s="268">
        <v>3520467840</v>
      </c>
      <c r="U67" s="268">
        <v>46623</v>
      </c>
      <c r="V67" s="268">
        <v>4956244062</v>
      </c>
    </row>
    <row r="68" spans="11:22">
      <c r="K68" s="267" t="s">
        <v>579</v>
      </c>
      <c r="L68" s="281">
        <v>44301</v>
      </c>
      <c r="M68" s="267" t="s">
        <v>737</v>
      </c>
      <c r="N68" s="267" t="s">
        <v>738</v>
      </c>
      <c r="O68" s="267" t="s">
        <v>535</v>
      </c>
      <c r="P68" s="268">
        <v>105989</v>
      </c>
      <c r="Q68" s="268">
        <v>1670</v>
      </c>
      <c r="R68" s="268">
        <v>177001630</v>
      </c>
      <c r="S68" s="268">
        <v>0</v>
      </c>
      <c r="T68" s="268">
        <v>0</v>
      </c>
      <c r="U68" s="268">
        <v>48293</v>
      </c>
      <c r="V68" s="268">
        <v>5133245692</v>
      </c>
    </row>
    <row r="69" spans="11:22">
      <c r="K69" s="267" t="s">
        <v>579</v>
      </c>
      <c r="L69" s="281">
        <v>44301</v>
      </c>
      <c r="M69" s="267" t="s">
        <v>737</v>
      </c>
      <c r="N69" s="267" t="s">
        <v>738</v>
      </c>
      <c r="O69" s="267" t="s">
        <v>535</v>
      </c>
      <c r="P69" s="268">
        <v>0</v>
      </c>
      <c r="Q69" s="268">
        <v>0</v>
      </c>
      <c r="R69" s="268">
        <v>26550</v>
      </c>
      <c r="S69" s="268">
        <v>0</v>
      </c>
      <c r="T69" s="268">
        <v>0</v>
      </c>
      <c r="U69" s="268">
        <v>48293</v>
      </c>
      <c r="V69" s="268">
        <v>5133272242</v>
      </c>
    </row>
    <row r="70" spans="11:22">
      <c r="K70" s="267" t="s">
        <v>579</v>
      </c>
      <c r="L70" s="281">
        <v>44301</v>
      </c>
      <c r="M70" s="267" t="s">
        <v>737</v>
      </c>
      <c r="N70" s="267" t="s">
        <v>738</v>
      </c>
      <c r="O70" s="267" t="s">
        <v>535</v>
      </c>
      <c r="P70" s="268">
        <v>106086</v>
      </c>
      <c r="Q70" s="268">
        <v>6836</v>
      </c>
      <c r="R70" s="268">
        <v>725203896</v>
      </c>
      <c r="S70" s="268">
        <v>0</v>
      </c>
      <c r="T70" s="268">
        <v>0</v>
      </c>
      <c r="U70" s="268">
        <v>55129</v>
      </c>
      <c r="V70" s="268">
        <v>5858476138</v>
      </c>
    </row>
    <row r="71" spans="11:22">
      <c r="K71" s="267" t="s">
        <v>579</v>
      </c>
      <c r="L71" s="281">
        <v>44301</v>
      </c>
      <c r="M71" s="267" t="s">
        <v>737</v>
      </c>
      <c r="N71" s="267" t="s">
        <v>738</v>
      </c>
      <c r="O71" s="267" t="s">
        <v>535</v>
      </c>
      <c r="P71" s="268">
        <v>0</v>
      </c>
      <c r="Q71" s="268">
        <v>0</v>
      </c>
      <c r="R71" s="268">
        <v>108778</v>
      </c>
      <c r="S71" s="268">
        <v>0</v>
      </c>
      <c r="T71" s="268">
        <v>0</v>
      </c>
      <c r="U71" s="268">
        <v>55129</v>
      </c>
      <c r="V71" s="268">
        <v>5858584916</v>
      </c>
    </row>
    <row r="72" spans="11:22">
      <c r="K72" s="267" t="s">
        <v>579</v>
      </c>
      <c r="L72" s="281">
        <v>44301</v>
      </c>
      <c r="M72" s="267" t="s">
        <v>737</v>
      </c>
      <c r="N72" s="267" t="s">
        <v>738</v>
      </c>
      <c r="O72" s="267" t="s">
        <v>535</v>
      </c>
      <c r="P72" s="268">
        <v>106179</v>
      </c>
      <c r="Q72" s="268">
        <v>17072</v>
      </c>
      <c r="R72" s="268">
        <v>1812687888</v>
      </c>
      <c r="S72" s="268">
        <v>0</v>
      </c>
      <c r="T72" s="268">
        <v>0</v>
      </c>
      <c r="U72" s="268">
        <v>72201</v>
      </c>
      <c r="V72" s="268">
        <v>7671272804</v>
      </c>
    </row>
    <row r="73" spans="11:22">
      <c r="K73" s="267" t="s">
        <v>579</v>
      </c>
      <c r="L73" s="281">
        <v>44301</v>
      </c>
      <c r="M73" s="267" t="s">
        <v>737</v>
      </c>
      <c r="N73" s="267" t="s">
        <v>738</v>
      </c>
      <c r="O73" s="267" t="s">
        <v>535</v>
      </c>
      <c r="P73" s="268">
        <v>0</v>
      </c>
      <c r="Q73" s="268">
        <v>0</v>
      </c>
      <c r="R73" s="268">
        <v>271901</v>
      </c>
      <c r="S73" s="268">
        <v>0</v>
      </c>
      <c r="T73" s="268">
        <v>0</v>
      </c>
      <c r="U73" s="268">
        <v>72201</v>
      </c>
      <c r="V73" s="268">
        <v>7671544705</v>
      </c>
    </row>
    <row r="74" spans="11:22">
      <c r="K74" s="267" t="s">
        <v>579</v>
      </c>
      <c r="L74" s="281">
        <v>44301</v>
      </c>
      <c r="M74" s="267" t="s">
        <v>737</v>
      </c>
      <c r="N74" s="267" t="s">
        <v>738</v>
      </c>
      <c r="O74" s="267" t="s">
        <v>535</v>
      </c>
      <c r="P74" s="268">
        <v>106371</v>
      </c>
      <c r="Q74" s="268">
        <v>17179</v>
      </c>
      <c r="R74" s="268">
        <v>1827347409</v>
      </c>
      <c r="S74" s="268">
        <v>0</v>
      </c>
      <c r="T74" s="268">
        <v>0</v>
      </c>
      <c r="U74" s="268">
        <v>89380</v>
      </c>
      <c r="V74" s="268">
        <v>9498892114</v>
      </c>
    </row>
    <row r="75" spans="11:22">
      <c r="K75" s="267" t="s">
        <v>579</v>
      </c>
      <c r="L75" s="281">
        <v>44301</v>
      </c>
      <c r="M75" s="267" t="s">
        <v>737</v>
      </c>
      <c r="N75" s="267" t="s">
        <v>738</v>
      </c>
      <c r="O75" s="267" t="s">
        <v>535</v>
      </c>
      <c r="P75" s="268">
        <v>0</v>
      </c>
      <c r="Q75" s="268">
        <v>0</v>
      </c>
      <c r="R75" s="268">
        <v>274099</v>
      </c>
      <c r="S75" s="268">
        <v>0</v>
      </c>
      <c r="T75" s="268">
        <v>0</v>
      </c>
      <c r="U75" s="268">
        <v>89380</v>
      </c>
      <c r="V75" s="268">
        <v>9499166213</v>
      </c>
    </row>
    <row r="76" spans="11:22">
      <c r="K76" s="267" t="s">
        <v>579</v>
      </c>
      <c r="L76" s="281">
        <v>44301</v>
      </c>
      <c r="M76" s="267" t="s">
        <v>739</v>
      </c>
      <c r="N76" s="267" t="s">
        <v>740</v>
      </c>
      <c r="O76" s="267" t="s">
        <v>534</v>
      </c>
      <c r="P76" s="268">
        <v>106305</v>
      </c>
      <c r="Q76" s="268">
        <v>0</v>
      </c>
      <c r="R76" s="268">
        <v>0</v>
      </c>
      <c r="S76" s="268">
        <v>9015</v>
      </c>
      <c r="T76" s="268">
        <v>958339575</v>
      </c>
      <c r="U76" s="268">
        <v>80365</v>
      </c>
      <c r="V76" s="268">
        <v>8540826638</v>
      </c>
    </row>
    <row r="77" spans="11:22">
      <c r="K77" s="267" t="s">
        <v>579</v>
      </c>
      <c r="L77" s="281">
        <v>44302</v>
      </c>
      <c r="M77" s="267" t="s">
        <v>741</v>
      </c>
      <c r="N77" s="267" t="s">
        <v>742</v>
      </c>
      <c r="O77" s="267" t="s">
        <v>535</v>
      </c>
      <c r="P77" s="268">
        <v>105918</v>
      </c>
      <c r="Q77" s="268">
        <v>5978</v>
      </c>
      <c r="R77" s="268">
        <v>633177804</v>
      </c>
      <c r="S77" s="268">
        <v>0</v>
      </c>
      <c r="T77" s="268">
        <v>0</v>
      </c>
      <c r="U77" s="268">
        <v>86343</v>
      </c>
      <c r="V77" s="268">
        <v>9174004442</v>
      </c>
    </row>
    <row r="78" spans="11:22">
      <c r="K78" s="267" t="s">
        <v>579</v>
      </c>
      <c r="L78" s="281">
        <v>44302</v>
      </c>
      <c r="M78" s="267" t="s">
        <v>741</v>
      </c>
      <c r="N78" s="267" t="s">
        <v>742</v>
      </c>
      <c r="O78" s="267" t="s">
        <v>535</v>
      </c>
      <c r="P78" s="268">
        <v>0</v>
      </c>
      <c r="Q78" s="268">
        <v>0</v>
      </c>
      <c r="R78" s="268">
        <v>94976</v>
      </c>
      <c r="S78" s="268">
        <v>0</v>
      </c>
      <c r="T78" s="268">
        <v>0</v>
      </c>
      <c r="U78" s="268">
        <v>86343</v>
      </c>
      <c r="V78" s="268">
        <v>9174099418</v>
      </c>
    </row>
    <row r="79" spans="11:22">
      <c r="K79" s="267" t="s">
        <v>579</v>
      </c>
      <c r="L79" s="281">
        <v>44302</v>
      </c>
      <c r="M79" s="267" t="s">
        <v>741</v>
      </c>
      <c r="N79" s="267" t="s">
        <v>742</v>
      </c>
      <c r="O79" s="267" t="s">
        <v>535</v>
      </c>
      <c r="P79" s="268">
        <v>106008</v>
      </c>
      <c r="Q79" s="268">
        <v>14710</v>
      </c>
      <c r="R79" s="268">
        <v>1559377680</v>
      </c>
      <c r="S79" s="268">
        <v>0</v>
      </c>
      <c r="T79" s="268">
        <v>0</v>
      </c>
      <c r="U79" s="268">
        <v>101053</v>
      </c>
      <c r="V79" s="268">
        <v>10733477098</v>
      </c>
    </row>
    <row r="80" spans="11:22">
      <c r="K80" s="267" t="s">
        <v>579</v>
      </c>
      <c r="L80" s="281">
        <v>44302</v>
      </c>
      <c r="M80" s="267" t="s">
        <v>741</v>
      </c>
      <c r="N80" s="267" t="s">
        <v>742</v>
      </c>
      <c r="O80" s="267" t="s">
        <v>535</v>
      </c>
      <c r="P80" s="268">
        <v>0</v>
      </c>
      <c r="Q80" s="268">
        <v>0</v>
      </c>
      <c r="R80" s="268">
        <v>233906</v>
      </c>
      <c r="S80" s="268">
        <v>0</v>
      </c>
      <c r="T80" s="268">
        <v>0</v>
      </c>
      <c r="U80" s="268">
        <v>101053</v>
      </c>
      <c r="V80" s="268">
        <v>10733711004</v>
      </c>
    </row>
    <row r="81" spans="11:22">
      <c r="K81" s="267" t="s">
        <v>579</v>
      </c>
      <c r="L81" s="281">
        <v>44302</v>
      </c>
      <c r="M81" s="267" t="s">
        <v>741</v>
      </c>
      <c r="N81" s="267" t="s">
        <v>742</v>
      </c>
      <c r="O81" s="267" t="s">
        <v>535</v>
      </c>
      <c r="P81" s="268">
        <v>106103</v>
      </c>
      <c r="Q81" s="268">
        <v>4915</v>
      </c>
      <c r="R81" s="268">
        <v>521496245</v>
      </c>
      <c r="S81" s="268">
        <v>0</v>
      </c>
      <c r="T81" s="268">
        <v>0</v>
      </c>
      <c r="U81" s="268">
        <v>105968</v>
      </c>
      <c r="V81" s="268">
        <v>11255207249</v>
      </c>
    </row>
    <row r="82" spans="11:22">
      <c r="K82" s="267" t="s">
        <v>579</v>
      </c>
      <c r="L82" s="281">
        <v>44302</v>
      </c>
      <c r="M82" s="267" t="s">
        <v>741</v>
      </c>
      <c r="N82" s="267" t="s">
        <v>742</v>
      </c>
      <c r="O82" s="267" t="s">
        <v>535</v>
      </c>
      <c r="P82" s="268">
        <v>0</v>
      </c>
      <c r="Q82" s="268">
        <v>0</v>
      </c>
      <c r="R82" s="268">
        <v>78224</v>
      </c>
      <c r="S82" s="268">
        <v>0</v>
      </c>
      <c r="T82" s="268">
        <v>0</v>
      </c>
      <c r="U82" s="268">
        <v>105968</v>
      </c>
      <c r="V82" s="268">
        <v>11255285473</v>
      </c>
    </row>
    <row r="83" spans="11:22">
      <c r="K83" s="267" t="s">
        <v>579</v>
      </c>
      <c r="L83" s="281">
        <v>44302</v>
      </c>
      <c r="M83" s="267" t="s">
        <v>741</v>
      </c>
      <c r="N83" s="267" t="s">
        <v>742</v>
      </c>
      <c r="O83" s="267" t="s">
        <v>535</v>
      </c>
      <c r="P83" s="268">
        <v>106198</v>
      </c>
      <c r="Q83" s="268">
        <v>2000</v>
      </c>
      <c r="R83" s="268">
        <v>212396000</v>
      </c>
      <c r="S83" s="268">
        <v>0</v>
      </c>
      <c r="T83" s="268">
        <v>0</v>
      </c>
      <c r="U83" s="268">
        <v>107968</v>
      </c>
      <c r="V83" s="268">
        <v>11467681473</v>
      </c>
    </row>
    <row r="84" spans="11:22">
      <c r="K84" s="267" t="s">
        <v>579</v>
      </c>
      <c r="L84" s="281">
        <v>44302</v>
      </c>
      <c r="M84" s="267" t="s">
        <v>741</v>
      </c>
      <c r="N84" s="267" t="s">
        <v>742</v>
      </c>
      <c r="O84" s="267" t="s">
        <v>535</v>
      </c>
      <c r="P84" s="268">
        <v>0</v>
      </c>
      <c r="Q84" s="268">
        <v>0</v>
      </c>
      <c r="R84" s="268">
        <v>31859</v>
      </c>
      <c r="S84" s="268">
        <v>0</v>
      </c>
      <c r="T84" s="268">
        <v>0</v>
      </c>
      <c r="U84" s="268">
        <v>107968</v>
      </c>
      <c r="V84" s="268">
        <v>11467713332</v>
      </c>
    </row>
    <row r="85" spans="11:22">
      <c r="K85" s="267" t="s">
        <v>579</v>
      </c>
      <c r="L85" s="281">
        <v>44305</v>
      </c>
      <c r="M85" s="267" t="s">
        <v>743</v>
      </c>
      <c r="N85" s="267" t="s">
        <v>744</v>
      </c>
      <c r="O85" s="267" t="s">
        <v>535</v>
      </c>
      <c r="P85" s="268">
        <v>0</v>
      </c>
      <c r="Q85" s="268">
        <v>0</v>
      </c>
      <c r="R85" s="268">
        <v>15244</v>
      </c>
      <c r="S85" s="268">
        <v>0</v>
      </c>
      <c r="T85" s="268">
        <v>0</v>
      </c>
      <c r="U85" s="268">
        <v>107968</v>
      </c>
      <c r="V85" s="268">
        <v>11467728576</v>
      </c>
    </row>
    <row r="86" spans="11:22">
      <c r="K86" s="267" t="s">
        <v>579</v>
      </c>
      <c r="L86" s="281">
        <v>44305</v>
      </c>
      <c r="M86" s="267" t="s">
        <v>743</v>
      </c>
      <c r="N86" s="267" t="s">
        <v>744</v>
      </c>
      <c r="O86" s="267" t="s">
        <v>535</v>
      </c>
      <c r="P86" s="268">
        <v>105499</v>
      </c>
      <c r="Q86" s="268">
        <v>29370</v>
      </c>
      <c r="R86" s="268">
        <v>3098505630</v>
      </c>
      <c r="S86" s="268">
        <v>0</v>
      </c>
      <c r="T86" s="268">
        <v>0</v>
      </c>
      <c r="U86" s="268">
        <v>137338</v>
      </c>
      <c r="V86" s="268">
        <v>14566234206</v>
      </c>
    </row>
    <row r="87" spans="11:22">
      <c r="K87" s="267" t="s">
        <v>579</v>
      </c>
      <c r="L87" s="281">
        <v>44305</v>
      </c>
      <c r="M87" s="267" t="s">
        <v>743</v>
      </c>
      <c r="N87" s="267" t="s">
        <v>744</v>
      </c>
      <c r="O87" s="267" t="s">
        <v>535</v>
      </c>
      <c r="P87" s="268">
        <v>0</v>
      </c>
      <c r="Q87" s="268">
        <v>0</v>
      </c>
      <c r="R87" s="268">
        <v>464775</v>
      </c>
      <c r="S87" s="268">
        <v>0</v>
      </c>
      <c r="T87" s="268">
        <v>0</v>
      </c>
      <c r="U87" s="268">
        <v>137338</v>
      </c>
      <c r="V87" s="268">
        <v>14566698981</v>
      </c>
    </row>
    <row r="88" spans="11:22">
      <c r="K88" s="267" t="s">
        <v>579</v>
      </c>
      <c r="L88" s="281">
        <v>44305</v>
      </c>
      <c r="M88" s="267" t="s">
        <v>743</v>
      </c>
      <c r="N88" s="267" t="s">
        <v>744</v>
      </c>
      <c r="O88" s="267" t="s">
        <v>535</v>
      </c>
      <c r="P88" s="268">
        <v>105866</v>
      </c>
      <c r="Q88" s="268">
        <v>960</v>
      </c>
      <c r="R88" s="268">
        <v>101631360</v>
      </c>
      <c r="S88" s="268">
        <v>0</v>
      </c>
      <c r="T88" s="268">
        <v>0</v>
      </c>
      <c r="U88" s="268">
        <v>138298</v>
      </c>
      <c r="V88" s="268">
        <v>14668330341</v>
      </c>
    </row>
    <row r="89" spans="11:22">
      <c r="K89" s="267" t="s">
        <v>579</v>
      </c>
      <c r="L89" s="281">
        <v>44306</v>
      </c>
      <c r="M89" s="267" t="s">
        <v>745</v>
      </c>
      <c r="N89" s="267" t="s">
        <v>746</v>
      </c>
      <c r="O89" s="267" t="s">
        <v>535</v>
      </c>
      <c r="P89" s="268">
        <v>105518</v>
      </c>
      <c r="Q89" s="268">
        <v>3104</v>
      </c>
      <c r="R89" s="268">
        <v>327527872</v>
      </c>
      <c r="S89" s="268">
        <v>0</v>
      </c>
      <c r="T89" s="268">
        <v>0</v>
      </c>
      <c r="U89" s="268">
        <v>141402</v>
      </c>
      <c r="V89" s="268">
        <v>14995858213</v>
      </c>
    </row>
    <row r="90" spans="11:22">
      <c r="K90" s="267" t="s">
        <v>579</v>
      </c>
      <c r="L90" s="281">
        <v>44306</v>
      </c>
      <c r="M90" s="267" t="s">
        <v>745</v>
      </c>
      <c r="N90" s="267" t="s">
        <v>746</v>
      </c>
      <c r="O90" s="267" t="s">
        <v>535</v>
      </c>
      <c r="P90" s="268">
        <v>0</v>
      </c>
      <c r="Q90" s="268">
        <v>0</v>
      </c>
      <c r="R90" s="268">
        <v>49129</v>
      </c>
      <c r="S90" s="268">
        <v>0</v>
      </c>
      <c r="T90" s="268">
        <v>0</v>
      </c>
      <c r="U90" s="268">
        <v>141402</v>
      </c>
      <c r="V90" s="268">
        <v>14995907342</v>
      </c>
    </row>
    <row r="91" spans="11:22">
      <c r="K91" s="267" t="s">
        <v>579</v>
      </c>
      <c r="L91" s="281">
        <v>44306</v>
      </c>
      <c r="M91" s="267" t="s">
        <v>745</v>
      </c>
      <c r="N91" s="267" t="s">
        <v>746</v>
      </c>
      <c r="O91" s="267" t="s">
        <v>535</v>
      </c>
      <c r="P91" s="268">
        <v>105999</v>
      </c>
      <c r="Q91" s="268">
        <v>2807</v>
      </c>
      <c r="R91" s="268">
        <v>297539193</v>
      </c>
      <c r="S91" s="268">
        <v>0</v>
      </c>
      <c r="T91" s="268">
        <v>0</v>
      </c>
      <c r="U91" s="268">
        <v>144209</v>
      </c>
      <c r="V91" s="268">
        <v>15293446535</v>
      </c>
    </row>
    <row r="92" spans="11:22">
      <c r="K92" s="267" t="s">
        <v>579</v>
      </c>
      <c r="L92" s="281">
        <v>44306</v>
      </c>
      <c r="M92" s="267" t="s">
        <v>745</v>
      </c>
      <c r="N92" s="267" t="s">
        <v>746</v>
      </c>
      <c r="O92" s="267" t="s">
        <v>535</v>
      </c>
      <c r="P92" s="268">
        <v>0</v>
      </c>
      <c r="Q92" s="268">
        <v>0</v>
      </c>
      <c r="R92" s="268">
        <v>44629</v>
      </c>
      <c r="S92" s="268">
        <v>0</v>
      </c>
      <c r="T92" s="268">
        <v>0</v>
      </c>
      <c r="U92" s="268">
        <v>144209</v>
      </c>
      <c r="V92" s="268">
        <v>15293491164</v>
      </c>
    </row>
    <row r="93" spans="11:22">
      <c r="K93" s="267" t="s">
        <v>579</v>
      </c>
      <c r="L93" s="281">
        <v>44306</v>
      </c>
      <c r="M93" s="267" t="s">
        <v>745</v>
      </c>
      <c r="N93" s="267" t="s">
        <v>746</v>
      </c>
      <c r="O93" s="267" t="s">
        <v>535</v>
      </c>
      <c r="P93" s="268">
        <v>106083</v>
      </c>
      <c r="Q93" s="268">
        <v>10000</v>
      </c>
      <c r="R93" s="268">
        <v>1060830000</v>
      </c>
      <c r="S93" s="268">
        <v>0</v>
      </c>
      <c r="T93" s="268">
        <v>0</v>
      </c>
      <c r="U93" s="268">
        <v>154209</v>
      </c>
      <c r="V93" s="268">
        <v>16354321164</v>
      </c>
    </row>
    <row r="94" spans="11:22">
      <c r="K94" s="267" t="s">
        <v>579</v>
      </c>
      <c r="L94" s="281">
        <v>44306</v>
      </c>
      <c r="M94" s="267" t="s">
        <v>745</v>
      </c>
      <c r="N94" s="267" t="s">
        <v>746</v>
      </c>
      <c r="O94" s="267" t="s">
        <v>535</v>
      </c>
      <c r="P94" s="268">
        <v>0</v>
      </c>
      <c r="Q94" s="268">
        <v>0</v>
      </c>
      <c r="R94" s="268">
        <v>159124</v>
      </c>
      <c r="S94" s="268">
        <v>0</v>
      </c>
      <c r="T94" s="268">
        <v>0</v>
      </c>
      <c r="U94" s="268">
        <v>154209</v>
      </c>
      <c r="V94" s="268">
        <v>16354480288</v>
      </c>
    </row>
    <row r="95" spans="11:22">
      <c r="K95" s="267" t="s">
        <v>579</v>
      </c>
      <c r="L95" s="281">
        <v>44306</v>
      </c>
      <c r="M95" s="267" t="s">
        <v>747</v>
      </c>
      <c r="N95" s="267" t="s">
        <v>748</v>
      </c>
      <c r="O95" s="267" t="s">
        <v>534</v>
      </c>
      <c r="P95" s="268">
        <v>106063</v>
      </c>
      <c r="Q95" s="268">
        <v>0</v>
      </c>
      <c r="R95" s="268">
        <v>0</v>
      </c>
      <c r="S95" s="268">
        <v>107841</v>
      </c>
      <c r="T95" s="268">
        <v>11437939983</v>
      </c>
      <c r="U95" s="268">
        <v>46368</v>
      </c>
      <c r="V95" s="268">
        <v>4916540305</v>
      </c>
    </row>
    <row r="96" spans="11:22">
      <c r="K96" s="267" t="s">
        <v>579</v>
      </c>
      <c r="L96" s="281">
        <v>44308</v>
      </c>
      <c r="M96" s="267" t="s">
        <v>749</v>
      </c>
      <c r="N96" s="267" t="s">
        <v>750</v>
      </c>
      <c r="O96" s="267" t="s">
        <v>535</v>
      </c>
      <c r="P96" s="268">
        <v>106076</v>
      </c>
      <c r="Q96" s="268">
        <v>2877</v>
      </c>
      <c r="R96" s="268">
        <v>305180652</v>
      </c>
      <c r="S96" s="268">
        <v>0</v>
      </c>
      <c r="T96" s="268">
        <v>0</v>
      </c>
      <c r="U96" s="268">
        <v>49245</v>
      </c>
      <c r="V96" s="268">
        <v>5221720957</v>
      </c>
    </row>
    <row r="97" spans="11:22">
      <c r="K97" s="267" t="s">
        <v>579</v>
      </c>
      <c r="L97" s="281">
        <v>44308</v>
      </c>
      <c r="M97" s="267" t="s">
        <v>749</v>
      </c>
      <c r="N97" s="267" t="s">
        <v>750</v>
      </c>
      <c r="O97" s="267" t="s">
        <v>535</v>
      </c>
      <c r="P97" s="268">
        <v>0</v>
      </c>
      <c r="Q97" s="268">
        <v>0</v>
      </c>
      <c r="R97" s="268">
        <v>45776</v>
      </c>
      <c r="S97" s="268">
        <v>0</v>
      </c>
      <c r="T97" s="268">
        <v>0</v>
      </c>
      <c r="U97" s="268">
        <v>49245</v>
      </c>
      <c r="V97" s="268">
        <v>5221766733</v>
      </c>
    </row>
    <row r="98" spans="11:22">
      <c r="K98" s="267" t="s">
        <v>579</v>
      </c>
      <c r="L98" s="281">
        <v>44308</v>
      </c>
      <c r="M98" s="267" t="s">
        <v>749</v>
      </c>
      <c r="N98" s="267" t="s">
        <v>750</v>
      </c>
      <c r="O98" s="267" t="s">
        <v>535</v>
      </c>
      <c r="P98" s="268">
        <v>106114</v>
      </c>
      <c r="Q98" s="268">
        <v>20547</v>
      </c>
      <c r="R98" s="268">
        <v>2180324358</v>
      </c>
      <c r="S98" s="268">
        <v>0</v>
      </c>
      <c r="T98" s="268">
        <v>0</v>
      </c>
      <c r="U98" s="268">
        <v>69792</v>
      </c>
      <c r="V98" s="268">
        <v>7402091091</v>
      </c>
    </row>
    <row r="99" spans="11:22">
      <c r="K99" s="267" t="s">
        <v>579</v>
      </c>
      <c r="L99" s="281">
        <v>44308</v>
      </c>
      <c r="M99" s="267" t="s">
        <v>749</v>
      </c>
      <c r="N99" s="267" t="s">
        <v>750</v>
      </c>
      <c r="O99" s="267" t="s">
        <v>535</v>
      </c>
      <c r="P99" s="268">
        <v>0</v>
      </c>
      <c r="Q99" s="268">
        <v>0</v>
      </c>
      <c r="R99" s="268">
        <v>327046</v>
      </c>
      <c r="S99" s="268">
        <v>0</v>
      </c>
      <c r="T99" s="268">
        <v>0</v>
      </c>
      <c r="U99" s="268">
        <v>69792</v>
      </c>
      <c r="V99" s="268">
        <v>7402418137</v>
      </c>
    </row>
    <row r="100" spans="11:22">
      <c r="K100" s="267" t="s">
        <v>579</v>
      </c>
      <c r="L100" s="281">
        <v>44308</v>
      </c>
      <c r="M100" s="267" t="s">
        <v>749</v>
      </c>
      <c r="N100" s="267" t="s">
        <v>750</v>
      </c>
      <c r="O100" s="267" t="s">
        <v>535</v>
      </c>
      <c r="P100" s="268">
        <v>106291</v>
      </c>
      <c r="Q100" s="268">
        <v>1426</v>
      </c>
      <c r="R100" s="268">
        <v>151570966</v>
      </c>
      <c r="S100" s="268">
        <v>0</v>
      </c>
      <c r="T100" s="268">
        <v>0</v>
      </c>
      <c r="U100" s="268">
        <v>71218</v>
      </c>
      <c r="V100" s="268">
        <v>7553989103</v>
      </c>
    </row>
    <row r="101" spans="11:22">
      <c r="K101" s="267" t="s">
        <v>579</v>
      </c>
      <c r="L101" s="281">
        <v>44308</v>
      </c>
      <c r="M101" s="267" t="s">
        <v>749</v>
      </c>
      <c r="N101" s="267" t="s">
        <v>750</v>
      </c>
      <c r="O101" s="267" t="s">
        <v>535</v>
      </c>
      <c r="P101" s="268">
        <v>0</v>
      </c>
      <c r="Q101" s="268">
        <v>0</v>
      </c>
      <c r="R101" s="268">
        <v>22735</v>
      </c>
      <c r="S101" s="268">
        <v>0</v>
      </c>
      <c r="T101" s="268">
        <v>0</v>
      </c>
      <c r="U101" s="268">
        <v>71218</v>
      </c>
      <c r="V101" s="268">
        <v>7554011838</v>
      </c>
    </row>
    <row r="102" spans="11:22">
      <c r="K102" s="267" t="s">
        <v>579</v>
      </c>
      <c r="L102" s="281">
        <v>44308</v>
      </c>
      <c r="M102" s="267" t="s">
        <v>749</v>
      </c>
      <c r="N102" s="267" t="s">
        <v>750</v>
      </c>
      <c r="O102" s="267" t="s">
        <v>535</v>
      </c>
      <c r="P102" s="268">
        <v>106310</v>
      </c>
      <c r="Q102" s="268">
        <v>13140</v>
      </c>
      <c r="R102" s="268">
        <v>1396913400</v>
      </c>
      <c r="S102" s="268">
        <v>0</v>
      </c>
      <c r="T102" s="268">
        <v>0</v>
      </c>
      <c r="U102" s="268">
        <v>84358</v>
      </c>
      <c r="V102" s="268">
        <v>8950925238</v>
      </c>
    </row>
    <row r="103" spans="11:22">
      <c r="K103" s="267" t="s">
        <v>579</v>
      </c>
      <c r="L103" s="281">
        <v>44308</v>
      </c>
      <c r="M103" s="267" t="s">
        <v>749</v>
      </c>
      <c r="N103" s="267" t="s">
        <v>750</v>
      </c>
      <c r="O103" s="267" t="s">
        <v>535</v>
      </c>
      <c r="P103" s="268">
        <v>0</v>
      </c>
      <c r="Q103" s="268">
        <v>0</v>
      </c>
      <c r="R103" s="268">
        <v>209534</v>
      </c>
      <c r="S103" s="268">
        <v>0</v>
      </c>
      <c r="T103" s="268">
        <v>0</v>
      </c>
      <c r="U103" s="268">
        <v>84358</v>
      </c>
      <c r="V103" s="268">
        <v>8951134772</v>
      </c>
    </row>
    <row r="104" spans="11:22">
      <c r="K104" s="267" t="s">
        <v>579</v>
      </c>
      <c r="L104" s="281">
        <v>44309</v>
      </c>
      <c r="M104" s="267" t="s">
        <v>751</v>
      </c>
      <c r="N104" s="267" t="s">
        <v>752</v>
      </c>
      <c r="O104" s="267" t="s">
        <v>535</v>
      </c>
      <c r="P104" s="268">
        <v>105764</v>
      </c>
      <c r="Q104" s="268">
        <v>4905</v>
      </c>
      <c r="R104" s="268">
        <v>518772420</v>
      </c>
      <c r="S104" s="268">
        <v>0</v>
      </c>
      <c r="T104" s="268">
        <v>0</v>
      </c>
      <c r="U104" s="268">
        <v>89263</v>
      </c>
      <c r="V104" s="268">
        <v>9469907192</v>
      </c>
    </row>
    <row r="105" spans="11:22">
      <c r="K105" s="267" t="s">
        <v>579</v>
      </c>
      <c r="L105" s="281">
        <v>44309</v>
      </c>
      <c r="M105" s="267" t="s">
        <v>751</v>
      </c>
      <c r="N105" s="267" t="s">
        <v>752</v>
      </c>
      <c r="O105" s="267" t="s">
        <v>535</v>
      </c>
      <c r="P105" s="268">
        <v>0</v>
      </c>
      <c r="Q105" s="268">
        <v>0</v>
      </c>
      <c r="R105" s="268">
        <v>77815</v>
      </c>
      <c r="S105" s="268">
        <v>0</v>
      </c>
      <c r="T105" s="268">
        <v>0</v>
      </c>
      <c r="U105" s="268">
        <v>89263</v>
      </c>
      <c r="V105" s="268">
        <v>9469985007</v>
      </c>
    </row>
    <row r="106" spans="11:22">
      <c r="K106" s="267" t="s">
        <v>579</v>
      </c>
      <c r="L106" s="281">
        <v>44309</v>
      </c>
      <c r="M106" s="267" t="s">
        <v>751</v>
      </c>
      <c r="N106" s="267" t="s">
        <v>752</v>
      </c>
      <c r="O106" s="267" t="s">
        <v>535</v>
      </c>
      <c r="P106" s="268">
        <v>106059</v>
      </c>
      <c r="Q106" s="268">
        <v>34859</v>
      </c>
      <c r="R106" s="268">
        <v>3697110681</v>
      </c>
      <c r="S106" s="268">
        <v>0</v>
      </c>
      <c r="T106" s="268">
        <v>0</v>
      </c>
      <c r="U106" s="268">
        <v>124122</v>
      </c>
      <c r="V106" s="268">
        <v>13167095688</v>
      </c>
    </row>
    <row r="107" spans="11:22">
      <c r="K107" s="267" t="s">
        <v>579</v>
      </c>
      <c r="L107" s="281">
        <v>44309</v>
      </c>
      <c r="M107" s="267" t="s">
        <v>751</v>
      </c>
      <c r="N107" s="267" t="s">
        <v>752</v>
      </c>
      <c r="O107" s="267" t="s">
        <v>535</v>
      </c>
      <c r="P107" s="268">
        <v>0</v>
      </c>
      <c r="Q107" s="268">
        <v>0</v>
      </c>
      <c r="R107" s="268">
        <v>554565</v>
      </c>
      <c r="S107" s="268">
        <v>0</v>
      </c>
      <c r="T107" s="268">
        <v>0</v>
      </c>
      <c r="U107" s="268">
        <v>124122</v>
      </c>
      <c r="V107" s="268">
        <v>13167650253</v>
      </c>
    </row>
    <row r="108" spans="11:22">
      <c r="K108" s="267" t="s">
        <v>579</v>
      </c>
      <c r="L108" s="281">
        <v>44309</v>
      </c>
      <c r="M108" s="267" t="s">
        <v>751</v>
      </c>
      <c r="N108" s="267" t="s">
        <v>752</v>
      </c>
      <c r="O108" s="267" t="s">
        <v>535</v>
      </c>
      <c r="P108" s="268">
        <v>106140</v>
      </c>
      <c r="Q108" s="268">
        <v>2932</v>
      </c>
      <c r="R108" s="268">
        <v>311202480</v>
      </c>
      <c r="S108" s="268">
        <v>0</v>
      </c>
      <c r="T108" s="268">
        <v>0</v>
      </c>
      <c r="U108" s="268">
        <v>127054</v>
      </c>
      <c r="V108" s="268">
        <v>13478852733</v>
      </c>
    </row>
    <row r="109" spans="11:22">
      <c r="K109" s="267" t="s">
        <v>579</v>
      </c>
      <c r="L109" s="281">
        <v>44309</v>
      </c>
      <c r="M109" s="267" t="s">
        <v>751</v>
      </c>
      <c r="N109" s="267" t="s">
        <v>752</v>
      </c>
      <c r="O109" s="267" t="s">
        <v>535</v>
      </c>
      <c r="P109" s="268">
        <v>0</v>
      </c>
      <c r="Q109" s="268">
        <v>0</v>
      </c>
      <c r="R109" s="268">
        <v>46680</v>
      </c>
      <c r="S109" s="268">
        <v>0</v>
      </c>
      <c r="T109" s="268">
        <v>0</v>
      </c>
      <c r="U109" s="268">
        <v>127054</v>
      </c>
      <c r="V109" s="268">
        <v>13478899413</v>
      </c>
    </row>
    <row r="110" spans="11:22">
      <c r="K110" s="267" t="s">
        <v>579</v>
      </c>
      <c r="L110" s="281">
        <v>44309</v>
      </c>
      <c r="M110" s="267" t="s">
        <v>751</v>
      </c>
      <c r="N110" s="267" t="s">
        <v>752</v>
      </c>
      <c r="O110" s="267" t="s">
        <v>535</v>
      </c>
      <c r="P110" s="268">
        <v>106246</v>
      </c>
      <c r="Q110" s="268">
        <v>9000</v>
      </c>
      <c r="R110" s="268">
        <v>956214000</v>
      </c>
      <c r="S110" s="268">
        <v>0</v>
      </c>
      <c r="T110" s="268">
        <v>0</v>
      </c>
      <c r="U110" s="268">
        <v>136054</v>
      </c>
      <c r="V110" s="268">
        <v>14435113413</v>
      </c>
    </row>
    <row r="111" spans="11:22">
      <c r="K111" s="267" t="s">
        <v>579</v>
      </c>
      <c r="L111" s="281">
        <v>44309</v>
      </c>
      <c r="M111" s="267" t="s">
        <v>751</v>
      </c>
      <c r="N111" s="267" t="s">
        <v>752</v>
      </c>
      <c r="O111" s="267" t="s">
        <v>535</v>
      </c>
      <c r="P111" s="268">
        <v>0</v>
      </c>
      <c r="Q111" s="268">
        <v>0</v>
      </c>
      <c r="R111" s="268">
        <v>143432</v>
      </c>
      <c r="S111" s="268">
        <v>0</v>
      </c>
      <c r="T111" s="268">
        <v>0</v>
      </c>
      <c r="U111" s="268">
        <v>136054</v>
      </c>
      <c r="V111" s="268">
        <v>14435256845</v>
      </c>
    </row>
    <row r="112" spans="11:22">
      <c r="K112" s="267" t="s">
        <v>579</v>
      </c>
      <c r="L112" s="281">
        <v>44309</v>
      </c>
      <c r="M112" s="267" t="s">
        <v>751</v>
      </c>
      <c r="N112" s="267" t="s">
        <v>752</v>
      </c>
      <c r="O112" s="267" t="s">
        <v>535</v>
      </c>
      <c r="P112" s="268">
        <v>106329</v>
      </c>
      <c r="Q112" s="268">
        <v>4297</v>
      </c>
      <c r="R112" s="268">
        <v>456895713</v>
      </c>
      <c r="S112" s="268">
        <v>0</v>
      </c>
      <c r="T112" s="268">
        <v>0</v>
      </c>
      <c r="U112" s="268">
        <v>140351</v>
      </c>
      <c r="V112" s="268">
        <v>14892152558</v>
      </c>
    </row>
    <row r="113" spans="11:22">
      <c r="K113" s="284" t="s">
        <v>579</v>
      </c>
      <c r="L113" s="285">
        <v>44309</v>
      </c>
      <c r="M113" s="284" t="s">
        <v>751</v>
      </c>
      <c r="N113" s="284" t="s">
        <v>752</v>
      </c>
      <c r="O113" s="284" t="s">
        <v>535</v>
      </c>
      <c r="P113" s="286">
        <v>0</v>
      </c>
      <c r="Q113" s="286">
        <v>0</v>
      </c>
      <c r="R113" s="286">
        <v>68534</v>
      </c>
      <c r="S113" s="286">
        <v>0</v>
      </c>
      <c r="T113" s="286">
        <v>0</v>
      </c>
      <c r="U113" s="286">
        <v>140351</v>
      </c>
      <c r="V113" s="286">
        <v>14892221092</v>
      </c>
    </row>
    <row r="114" spans="11:22">
      <c r="K114" s="267" t="s">
        <v>579</v>
      </c>
      <c r="L114" s="281">
        <v>44312</v>
      </c>
      <c r="M114" s="267" t="s">
        <v>753</v>
      </c>
      <c r="N114" s="267" t="s">
        <v>754</v>
      </c>
      <c r="O114" s="267" t="s">
        <v>535</v>
      </c>
      <c r="P114" s="268">
        <v>101302</v>
      </c>
      <c r="Q114" s="268">
        <v>3950</v>
      </c>
      <c r="R114" s="268">
        <v>400142900</v>
      </c>
      <c r="S114" s="268">
        <v>0</v>
      </c>
      <c r="T114" s="268">
        <v>0</v>
      </c>
      <c r="U114" s="268">
        <v>144301</v>
      </c>
      <c r="V114" s="268">
        <v>15292363992</v>
      </c>
    </row>
    <row r="115" spans="11:22">
      <c r="K115" s="267" t="s">
        <v>579</v>
      </c>
      <c r="L115" s="281">
        <v>44312</v>
      </c>
      <c r="M115" s="267" t="s">
        <v>753</v>
      </c>
      <c r="N115" s="267" t="s">
        <v>754</v>
      </c>
      <c r="O115" s="267" t="s">
        <v>535</v>
      </c>
      <c r="P115" s="268">
        <v>0</v>
      </c>
      <c r="Q115" s="268">
        <v>0</v>
      </c>
      <c r="R115" s="268">
        <v>60021</v>
      </c>
      <c r="S115" s="268">
        <v>0</v>
      </c>
      <c r="T115" s="268">
        <v>0</v>
      </c>
      <c r="U115" s="268">
        <v>144301</v>
      </c>
      <c r="V115" s="268">
        <v>15292424013</v>
      </c>
    </row>
    <row r="116" spans="11:22">
      <c r="K116" s="267" t="s">
        <v>579</v>
      </c>
      <c r="L116" s="281">
        <v>44312</v>
      </c>
      <c r="M116" s="267" t="s">
        <v>753</v>
      </c>
      <c r="N116" s="267" t="s">
        <v>754</v>
      </c>
      <c r="O116" s="267" t="s">
        <v>535</v>
      </c>
      <c r="P116" s="268">
        <v>101413</v>
      </c>
      <c r="Q116" s="268">
        <v>6843</v>
      </c>
      <c r="R116" s="268">
        <v>693969159</v>
      </c>
      <c r="S116" s="268">
        <v>0</v>
      </c>
      <c r="T116" s="268">
        <v>0</v>
      </c>
      <c r="U116" s="268">
        <v>151144</v>
      </c>
      <c r="V116" s="268">
        <v>15986393172</v>
      </c>
    </row>
    <row r="117" spans="11:22">
      <c r="K117" s="267" t="s">
        <v>579</v>
      </c>
      <c r="L117" s="281">
        <v>44312</v>
      </c>
      <c r="M117" s="267" t="s">
        <v>753</v>
      </c>
      <c r="N117" s="267" t="s">
        <v>754</v>
      </c>
      <c r="O117" s="267" t="s">
        <v>535</v>
      </c>
      <c r="P117" s="268">
        <v>0</v>
      </c>
      <c r="Q117" s="268">
        <v>0</v>
      </c>
      <c r="R117" s="268">
        <v>104094</v>
      </c>
      <c r="S117" s="268">
        <v>0</v>
      </c>
      <c r="T117" s="268">
        <v>0</v>
      </c>
      <c r="U117" s="268">
        <v>151144</v>
      </c>
      <c r="V117" s="268">
        <v>15986497266</v>
      </c>
    </row>
    <row r="118" spans="11:22">
      <c r="K118" s="267" t="s">
        <v>579</v>
      </c>
      <c r="L118" s="281">
        <v>44312</v>
      </c>
      <c r="M118" s="267" t="s">
        <v>753</v>
      </c>
      <c r="N118" s="267" t="s">
        <v>754</v>
      </c>
      <c r="O118" s="267" t="s">
        <v>535</v>
      </c>
      <c r="P118" s="268">
        <v>101571</v>
      </c>
      <c r="Q118" s="268">
        <v>1726</v>
      </c>
      <c r="R118" s="268">
        <v>175311546</v>
      </c>
      <c r="S118" s="268">
        <v>0</v>
      </c>
      <c r="T118" s="268">
        <v>0</v>
      </c>
      <c r="U118" s="268">
        <v>152870</v>
      </c>
      <c r="V118" s="268">
        <v>16161808812</v>
      </c>
    </row>
    <row r="119" spans="11:22">
      <c r="K119" s="267" t="s">
        <v>579</v>
      </c>
      <c r="L119" s="281">
        <v>44312</v>
      </c>
      <c r="M119" s="267" t="s">
        <v>753</v>
      </c>
      <c r="N119" s="267" t="s">
        <v>754</v>
      </c>
      <c r="O119" s="267" t="s">
        <v>535</v>
      </c>
      <c r="P119" s="268">
        <v>0</v>
      </c>
      <c r="Q119" s="268">
        <v>0</v>
      </c>
      <c r="R119" s="268">
        <v>26296</v>
      </c>
      <c r="S119" s="268">
        <v>0</v>
      </c>
      <c r="T119" s="268">
        <v>0</v>
      </c>
      <c r="U119" s="268">
        <v>152870</v>
      </c>
      <c r="V119" s="268">
        <v>16161835108</v>
      </c>
    </row>
    <row r="120" spans="11:22">
      <c r="K120" s="267" t="s">
        <v>579</v>
      </c>
      <c r="L120" s="281">
        <v>44313</v>
      </c>
      <c r="M120" s="267" t="s">
        <v>755</v>
      </c>
      <c r="N120" s="267" t="s">
        <v>756</v>
      </c>
      <c r="O120" s="267" t="s">
        <v>535</v>
      </c>
      <c r="P120" s="268">
        <v>0</v>
      </c>
      <c r="Q120" s="268">
        <v>0</v>
      </c>
      <c r="R120" s="268">
        <v>45760</v>
      </c>
      <c r="S120" s="268">
        <v>0</v>
      </c>
      <c r="T120" s="268">
        <v>0</v>
      </c>
      <c r="U120" s="268">
        <v>152870</v>
      </c>
      <c r="V120" s="268">
        <v>16161880868</v>
      </c>
    </row>
    <row r="121" spans="11:22">
      <c r="K121" s="267" t="s">
        <v>579</v>
      </c>
      <c r="L121" s="281">
        <v>44313</v>
      </c>
      <c r="M121" s="267" t="s">
        <v>755</v>
      </c>
      <c r="N121" s="267" t="s">
        <v>756</v>
      </c>
      <c r="O121" s="267" t="s">
        <v>535</v>
      </c>
      <c r="P121" s="268">
        <v>101303</v>
      </c>
      <c r="Q121" s="268">
        <v>1980</v>
      </c>
      <c r="R121" s="268">
        <v>200579940</v>
      </c>
      <c r="S121" s="268">
        <v>0</v>
      </c>
      <c r="T121" s="268">
        <v>0</v>
      </c>
      <c r="U121" s="268">
        <v>154850</v>
      </c>
      <c r="V121" s="268">
        <v>16362460808</v>
      </c>
    </row>
    <row r="122" spans="11:22">
      <c r="K122" s="267" t="s">
        <v>579</v>
      </c>
      <c r="L122" s="281">
        <v>44313</v>
      </c>
      <c r="M122" s="267" t="s">
        <v>755</v>
      </c>
      <c r="N122" s="267" t="s">
        <v>756</v>
      </c>
      <c r="O122" s="267" t="s">
        <v>535</v>
      </c>
      <c r="P122" s="268">
        <v>0</v>
      </c>
      <c r="Q122" s="268">
        <v>0</v>
      </c>
      <c r="R122" s="268">
        <v>30086</v>
      </c>
      <c r="S122" s="268">
        <v>0</v>
      </c>
      <c r="T122" s="268">
        <v>0</v>
      </c>
      <c r="U122" s="268">
        <v>154850</v>
      </c>
      <c r="V122" s="268">
        <v>16362490894</v>
      </c>
    </row>
    <row r="123" spans="11:22">
      <c r="K123" s="267" t="s">
        <v>579</v>
      </c>
      <c r="L123" s="281">
        <v>44313</v>
      </c>
      <c r="M123" s="267" t="s">
        <v>755</v>
      </c>
      <c r="N123" s="267" t="s">
        <v>756</v>
      </c>
      <c r="O123" s="267" t="s">
        <v>535</v>
      </c>
      <c r="P123" s="268">
        <v>101321</v>
      </c>
      <c r="Q123" s="268">
        <v>570</v>
      </c>
      <c r="R123" s="268">
        <v>57752970</v>
      </c>
      <c r="S123" s="268">
        <v>0</v>
      </c>
      <c r="T123" s="268">
        <v>0</v>
      </c>
      <c r="U123" s="268">
        <v>155420</v>
      </c>
      <c r="V123" s="268">
        <v>16420243864</v>
      </c>
    </row>
    <row r="124" spans="11:22">
      <c r="K124" s="267" t="s">
        <v>579</v>
      </c>
      <c r="L124" s="281">
        <v>44313</v>
      </c>
      <c r="M124" s="267" t="s">
        <v>755</v>
      </c>
      <c r="N124" s="267" t="s">
        <v>756</v>
      </c>
      <c r="O124" s="267" t="s">
        <v>535</v>
      </c>
      <c r="P124" s="268">
        <v>0</v>
      </c>
      <c r="Q124" s="268">
        <v>0</v>
      </c>
      <c r="R124" s="268">
        <v>8662</v>
      </c>
      <c r="S124" s="268">
        <v>0</v>
      </c>
      <c r="T124" s="268">
        <v>0</v>
      </c>
      <c r="U124" s="268">
        <v>155420</v>
      </c>
      <c r="V124" s="268">
        <v>16420252526</v>
      </c>
    </row>
    <row r="125" spans="11:22">
      <c r="K125" s="267" t="s">
        <v>579</v>
      </c>
      <c r="L125" s="281">
        <v>44313</v>
      </c>
      <c r="M125" s="267" t="s">
        <v>755</v>
      </c>
      <c r="N125" s="267" t="s">
        <v>756</v>
      </c>
      <c r="O125" s="267" t="s">
        <v>535</v>
      </c>
      <c r="P125" s="268">
        <v>101589</v>
      </c>
      <c r="Q125" s="268">
        <v>3003</v>
      </c>
      <c r="R125" s="268">
        <v>305071767</v>
      </c>
      <c r="S125" s="268">
        <v>0</v>
      </c>
      <c r="T125" s="268">
        <v>0</v>
      </c>
      <c r="U125" s="268">
        <v>158423</v>
      </c>
      <c r="V125" s="268">
        <v>16725324293</v>
      </c>
    </row>
    <row r="126" spans="11:22">
      <c r="K126" s="267" t="s">
        <v>579</v>
      </c>
      <c r="L126" s="281">
        <v>44315</v>
      </c>
      <c r="M126" s="267" t="s">
        <v>757</v>
      </c>
      <c r="N126" s="267" t="s">
        <v>758</v>
      </c>
      <c r="O126" s="267" t="s">
        <v>534</v>
      </c>
      <c r="P126" s="268">
        <v>105573.83900000001</v>
      </c>
      <c r="Q126" s="268">
        <v>0</v>
      </c>
      <c r="R126" s="268">
        <v>0</v>
      </c>
      <c r="S126" s="268">
        <v>158423</v>
      </c>
      <c r="T126" s="268">
        <v>16725324293</v>
      </c>
      <c r="U126" s="268">
        <v>0</v>
      </c>
      <c r="V126" s="268">
        <v>0</v>
      </c>
    </row>
    <row r="127" spans="11:22">
      <c r="K127" s="274" t="s">
        <v>579</v>
      </c>
      <c r="L127" s="283" t="s">
        <v>717</v>
      </c>
      <c r="M127" s="274" t="s">
        <v>120</v>
      </c>
      <c r="N127" s="274" t="s">
        <v>759</v>
      </c>
      <c r="O127" s="274" t="s">
        <v>120</v>
      </c>
      <c r="P127" s="275">
        <v>0</v>
      </c>
      <c r="Q127" s="275">
        <v>336374</v>
      </c>
      <c r="R127" s="275">
        <v>35613500817</v>
      </c>
      <c r="S127" s="275">
        <v>368146</v>
      </c>
      <c r="T127" s="275">
        <v>38999764671</v>
      </c>
      <c r="U127" s="275">
        <v>0</v>
      </c>
      <c r="V127" s="275">
        <v>0</v>
      </c>
    </row>
    <row r="128" spans="11:22">
      <c r="K128" s="274" t="s">
        <v>579</v>
      </c>
      <c r="L128" s="283" t="s">
        <v>717</v>
      </c>
      <c r="M128" s="274" t="s">
        <v>120</v>
      </c>
      <c r="N128" s="274" t="s">
        <v>760</v>
      </c>
      <c r="O128" s="274" t="s">
        <v>120</v>
      </c>
      <c r="P128" s="275">
        <v>0</v>
      </c>
      <c r="Q128" s="275">
        <v>0</v>
      </c>
      <c r="R128" s="275">
        <v>0</v>
      </c>
      <c r="S128" s="275">
        <v>0</v>
      </c>
      <c r="T128" s="275">
        <v>0</v>
      </c>
      <c r="U128" s="275">
        <v>0</v>
      </c>
      <c r="V128" s="275">
        <v>0</v>
      </c>
    </row>
  </sheetData>
  <mergeCells count="9">
    <mergeCell ref="A3:F3"/>
    <mergeCell ref="K25:V25"/>
    <mergeCell ref="K26:V26"/>
    <mergeCell ref="E9:F9"/>
    <mergeCell ref="E15:F15"/>
    <mergeCell ref="E10:F10"/>
    <mergeCell ref="A15:B15"/>
    <mergeCell ref="C10:D10"/>
    <mergeCell ref="C15:D15"/>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6DA75-4277-4AE0-8719-1C224364F049}">
  <sheetPr codeName="Sheet29"/>
  <dimension ref="A1:V123"/>
  <sheetViews>
    <sheetView workbookViewId="0">
      <selection activeCell="L39" sqref="L39"/>
    </sheetView>
  </sheetViews>
  <sheetFormatPr defaultColWidth="9.33203125" defaultRowHeight="12.75"/>
  <cols>
    <col min="1" max="1" width="6" style="269" bestFit="1" customWidth="1"/>
    <col min="2" max="2" width="24.33203125" style="269" bestFit="1" customWidth="1"/>
    <col min="3" max="3" width="14.33203125" style="269" bestFit="1" customWidth="1"/>
    <col min="4" max="4" width="14.33203125" style="269" customWidth="1"/>
    <col min="5" max="5" width="17.6640625" style="269" customWidth="1"/>
    <col min="6" max="6" width="22.83203125" style="269" bestFit="1" customWidth="1"/>
    <col min="7" max="7" width="21.6640625" style="269" bestFit="1" customWidth="1"/>
    <col min="8" max="10" width="9.33203125" style="269"/>
    <col min="11" max="11" width="11.6640625" style="269" bestFit="1" customWidth="1"/>
    <col min="12" max="12" width="11.5" style="269" bestFit="1" customWidth="1"/>
    <col min="13" max="13" width="11.6640625" style="269" bestFit="1" customWidth="1"/>
    <col min="14" max="14" width="56.5" style="269" bestFit="1" customWidth="1"/>
    <col min="15" max="15" width="8.6640625" style="269" bestFit="1" customWidth="1"/>
    <col min="16" max="17" width="9.6640625" style="269" bestFit="1" customWidth="1"/>
    <col min="18" max="18" width="15.6640625" style="269" bestFit="1" customWidth="1"/>
    <col min="19" max="19" width="9.6640625" style="269" bestFit="1" customWidth="1"/>
    <col min="20" max="20" width="15.6640625" style="269" bestFit="1" customWidth="1"/>
    <col min="21" max="21" width="10.33203125" style="269" bestFit="1" customWidth="1"/>
    <col min="22" max="22" width="15.6640625" style="269" bestFit="1" customWidth="1"/>
    <col min="23" max="16384" width="9.33203125" style="269"/>
  </cols>
  <sheetData>
    <row r="1" spans="1:8" ht="15.75">
      <c r="A1" s="322" t="s">
        <v>432</v>
      </c>
    </row>
    <row r="2" spans="1:8">
      <c r="H2" s="269">
        <f>H3-H4</f>
        <v>182</v>
      </c>
    </row>
    <row r="3" spans="1:8" ht="33" customHeight="1">
      <c r="A3" s="1271" t="s">
        <v>903</v>
      </c>
      <c r="B3" s="1272"/>
      <c r="C3" s="1272"/>
      <c r="D3" s="1272"/>
      <c r="E3" s="1272"/>
      <c r="F3" s="1272"/>
      <c r="G3" s="269" t="s">
        <v>913</v>
      </c>
      <c r="H3" s="382">
        <v>44361</v>
      </c>
    </row>
    <row r="4" spans="1:8" ht="21" customHeight="1">
      <c r="A4" s="341" t="s">
        <v>0</v>
      </c>
      <c r="B4" s="341" t="s">
        <v>699</v>
      </c>
      <c r="C4" s="341" t="s">
        <v>700</v>
      </c>
      <c r="D4" s="341" t="s">
        <v>775</v>
      </c>
      <c r="E4" s="341" t="s">
        <v>701</v>
      </c>
      <c r="F4" s="341" t="s">
        <v>702</v>
      </c>
      <c r="G4" s="269" t="s">
        <v>910</v>
      </c>
      <c r="H4" s="382">
        <v>44179</v>
      </c>
    </row>
    <row r="5" spans="1:8" ht="21" customHeight="1">
      <c r="A5" s="340">
        <v>1</v>
      </c>
      <c r="B5" s="246" t="s">
        <v>901</v>
      </c>
      <c r="C5" s="379">
        <f>Q33</f>
        <v>5507</v>
      </c>
      <c r="D5" s="273">
        <v>100000</v>
      </c>
      <c r="E5" s="378">
        <v>4986.3010000000004</v>
      </c>
      <c r="F5" s="273">
        <f>C5*E5</f>
        <v>27459559.607000001</v>
      </c>
      <c r="G5" s="269" t="s">
        <v>911</v>
      </c>
      <c r="H5" s="382">
        <v>44337</v>
      </c>
    </row>
    <row r="6" spans="1:8" ht="21" customHeight="1">
      <c r="A6" s="340"/>
      <c r="B6" s="127" t="s">
        <v>907</v>
      </c>
      <c r="C6" s="380"/>
      <c r="D6" s="380"/>
      <c r="E6" s="381"/>
      <c r="F6" s="380"/>
      <c r="G6" s="269" t="s">
        <v>769</v>
      </c>
      <c r="H6" s="383">
        <v>0.1</v>
      </c>
    </row>
    <row r="7" spans="1:8" ht="21" customHeight="1">
      <c r="A7" s="340"/>
      <c r="B7" s="127" t="s">
        <v>908</v>
      </c>
      <c r="C7" s="380"/>
      <c r="D7" s="380"/>
      <c r="E7" s="381"/>
      <c r="F7" s="380">
        <f>(H5-H4)*F5/$H$2</f>
        <v>23838518.779703297</v>
      </c>
      <c r="G7" s="269" t="s">
        <v>912</v>
      </c>
      <c r="H7" s="269">
        <v>365</v>
      </c>
    </row>
    <row r="8" spans="1:8" ht="21" customHeight="1">
      <c r="A8" s="340"/>
      <c r="B8" s="127" t="s">
        <v>909</v>
      </c>
      <c r="C8" s="380"/>
      <c r="D8" s="380"/>
      <c r="E8" s="381"/>
      <c r="F8" s="380">
        <f>F5-F7</f>
        <v>3621040.8272967041</v>
      </c>
    </row>
    <row r="9" spans="1:8" ht="21" customHeight="1">
      <c r="A9" s="340"/>
      <c r="B9" s="127"/>
      <c r="C9" s="380"/>
      <c r="D9" s="380"/>
      <c r="E9" s="381"/>
      <c r="F9" s="380"/>
    </row>
    <row r="10" spans="1:8" ht="21" customHeight="1">
      <c r="A10" s="340"/>
      <c r="B10" s="127"/>
      <c r="C10" s="380"/>
      <c r="D10" s="380"/>
      <c r="E10" s="381"/>
      <c r="F10" s="380"/>
    </row>
    <row r="11" spans="1:8" ht="21" customHeight="1">
      <c r="A11" s="272"/>
      <c r="B11" s="272"/>
      <c r="C11" s="272"/>
      <c r="D11" s="272"/>
      <c r="E11" s="272"/>
      <c r="F11" s="273"/>
    </row>
    <row r="12" spans="1:8" s="279" customFormat="1" ht="21" customHeight="1">
      <c r="A12" s="277" t="s">
        <v>23</v>
      </c>
      <c r="B12" s="277"/>
      <c r="C12" s="277"/>
      <c r="D12" s="277"/>
      <c r="E12" s="277"/>
      <c r="F12" s="278">
        <f>SUM(F5:F11)</f>
        <v>54919119.214000002</v>
      </c>
    </row>
    <row r="14" spans="1:8">
      <c r="A14" s="61"/>
      <c r="B14" s="61"/>
      <c r="C14" s="61"/>
      <c r="D14" s="61"/>
      <c r="E14" s="1269" t="str">
        <f>'CDKT 2025'!D131</f>
        <v>Hà Nội, ngày 15 tháng 01 năm 2026</v>
      </c>
      <c r="F14" s="1269"/>
    </row>
    <row r="15" spans="1:8">
      <c r="A15" s="59" t="s">
        <v>539</v>
      </c>
      <c r="B15" s="59"/>
      <c r="C15" s="1270" t="s">
        <v>351</v>
      </c>
      <c r="D15" s="1270"/>
      <c r="E15" s="1268" t="s">
        <v>538</v>
      </c>
      <c r="F15" s="1268"/>
    </row>
    <row r="16" spans="1:8">
      <c r="A16" s="59"/>
      <c r="B16" s="59"/>
      <c r="C16" s="59"/>
      <c r="D16" s="59"/>
      <c r="E16" s="60"/>
      <c r="F16" s="60"/>
    </row>
    <row r="17" spans="1:22">
      <c r="A17" s="59"/>
      <c r="B17" s="59"/>
      <c r="C17" s="59"/>
      <c r="D17" s="59"/>
      <c r="E17" s="60"/>
      <c r="F17" s="60"/>
    </row>
    <row r="18" spans="1:22">
      <c r="A18" s="59"/>
      <c r="B18" s="59"/>
      <c r="C18" s="59"/>
      <c r="D18" s="59"/>
      <c r="E18" s="60"/>
      <c r="F18" s="60"/>
      <c r="G18" s="384"/>
    </row>
    <row r="19" spans="1:22">
      <c r="A19" s="59"/>
      <c r="B19" s="59"/>
      <c r="C19" s="59"/>
      <c r="D19" s="59"/>
      <c r="E19" s="60"/>
      <c r="F19" s="60"/>
    </row>
    <row r="20" spans="1:22">
      <c r="A20" s="1268" t="s">
        <v>765</v>
      </c>
      <c r="B20" s="1268"/>
      <c r="C20" s="1268" t="s">
        <v>349</v>
      </c>
      <c r="D20" s="1268"/>
      <c r="E20" s="1269"/>
      <c r="F20" s="1269"/>
    </row>
    <row r="21" spans="1:22">
      <c r="K21" s="1275"/>
      <c r="L21" s="1276"/>
      <c r="M21" s="1276"/>
      <c r="N21" s="1276"/>
      <c r="O21" s="1276"/>
      <c r="P21" s="1276"/>
      <c r="Q21" s="1276"/>
      <c r="R21" s="1276"/>
      <c r="S21" s="1276"/>
      <c r="T21" s="1276"/>
      <c r="U21" s="1276"/>
      <c r="V21" s="1276"/>
    </row>
    <row r="22" spans="1:22">
      <c r="K22" s="374" t="s">
        <v>537</v>
      </c>
      <c r="L22" s="375"/>
      <c r="M22" s="246"/>
      <c r="N22" s="246"/>
      <c r="O22" s="246"/>
      <c r="P22" s="247"/>
      <c r="Q22" s="247"/>
      <c r="R22" s="247"/>
      <c r="S22" s="247"/>
      <c r="T22" s="247"/>
      <c r="U22" s="247"/>
      <c r="V22" s="247"/>
    </row>
    <row r="23" spans="1:22">
      <c r="G23" s="384"/>
      <c r="K23" s="374" t="s">
        <v>536</v>
      </c>
      <c r="L23" s="375"/>
      <c r="M23" s="246"/>
      <c r="N23" s="246"/>
      <c r="O23" s="246"/>
      <c r="P23" s="247"/>
      <c r="Q23" s="247"/>
      <c r="R23" s="247"/>
      <c r="S23" s="247"/>
      <c r="T23" s="247"/>
      <c r="U23" s="247"/>
      <c r="V23" s="247"/>
    </row>
    <row r="24" spans="1:22">
      <c r="G24" s="384"/>
      <c r="K24" s="246"/>
      <c r="L24" s="375"/>
      <c r="M24" s="246"/>
      <c r="N24" s="246"/>
      <c r="O24" s="246"/>
      <c r="P24" s="247"/>
      <c r="Q24" s="247"/>
      <c r="R24" s="247"/>
      <c r="S24" s="247"/>
      <c r="T24" s="247"/>
      <c r="U24" s="247"/>
      <c r="V24" s="247"/>
    </row>
    <row r="25" spans="1:22">
      <c r="K25" s="1263" t="s">
        <v>704</v>
      </c>
      <c r="L25" s="1264"/>
      <c r="M25" s="1264"/>
      <c r="N25" s="1264"/>
      <c r="O25" s="1264"/>
      <c r="P25" s="1264"/>
      <c r="Q25" s="1264"/>
      <c r="R25" s="1264"/>
      <c r="S25" s="1264"/>
      <c r="T25" s="1264"/>
      <c r="U25" s="1264"/>
      <c r="V25" s="1264"/>
    </row>
    <row r="26" spans="1:22">
      <c r="K26" s="1265" t="s">
        <v>904</v>
      </c>
      <c r="L26" s="1266"/>
      <c r="M26" s="1266"/>
      <c r="N26" s="1266"/>
      <c r="O26" s="1266"/>
      <c r="P26" s="1266"/>
      <c r="Q26" s="1266"/>
      <c r="R26" s="1266"/>
      <c r="S26" s="1266"/>
      <c r="T26" s="1266"/>
      <c r="U26" s="1266"/>
      <c r="V26" s="1266"/>
    </row>
    <row r="27" spans="1:22">
      <c r="K27" s="246"/>
      <c r="L27" s="375"/>
      <c r="M27" s="246"/>
      <c r="N27" s="246"/>
      <c r="O27" s="246"/>
      <c r="P27" s="247"/>
      <c r="Q27" s="247"/>
      <c r="R27" s="247"/>
      <c r="S27" s="247"/>
      <c r="T27" s="247"/>
      <c r="U27" s="247"/>
      <c r="V27" s="247"/>
    </row>
    <row r="28" spans="1:22" ht="14.25">
      <c r="K28" s="248" t="s">
        <v>705</v>
      </c>
      <c r="L28" s="376" t="s">
        <v>706</v>
      </c>
      <c r="M28" s="248" t="s">
        <v>707</v>
      </c>
      <c r="N28" s="248" t="s">
        <v>708</v>
      </c>
      <c r="O28" s="248" t="s">
        <v>709</v>
      </c>
      <c r="P28" s="249" t="s">
        <v>710</v>
      </c>
      <c r="Q28" s="249" t="s">
        <v>711</v>
      </c>
      <c r="R28" s="249" t="s">
        <v>712</v>
      </c>
      <c r="S28" s="249" t="s">
        <v>713</v>
      </c>
      <c r="T28" s="249" t="s">
        <v>714</v>
      </c>
      <c r="U28" s="249" t="s">
        <v>715</v>
      </c>
      <c r="V28" s="249" t="s">
        <v>716</v>
      </c>
    </row>
    <row r="29" spans="1:22">
      <c r="K29" s="246"/>
      <c r="L29" s="375"/>
      <c r="M29" s="246"/>
      <c r="N29" s="246"/>
      <c r="O29" s="246"/>
      <c r="P29" s="247"/>
      <c r="Q29" s="247"/>
      <c r="R29" s="247"/>
      <c r="S29" s="247"/>
      <c r="T29" s="247"/>
      <c r="U29" s="247"/>
      <c r="V29" s="247"/>
    </row>
    <row r="30" spans="1:22">
      <c r="K30" s="250" t="s">
        <v>901</v>
      </c>
      <c r="L30" s="377" t="s">
        <v>717</v>
      </c>
      <c r="M30" s="250" t="s">
        <v>120</v>
      </c>
      <c r="N30" s="250" t="s">
        <v>718</v>
      </c>
      <c r="O30" s="250" t="s">
        <v>120</v>
      </c>
      <c r="P30" s="251">
        <v>0</v>
      </c>
      <c r="Q30" s="251">
        <v>0</v>
      </c>
      <c r="R30" s="251">
        <v>0</v>
      </c>
      <c r="S30" s="251">
        <v>0</v>
      </c>
      <c r="T30" s="251">
        <v>0</v>
      </c>
      <c r="U30" s="251">
        <v>0</v>
      </c>
      <c r="V30" s="251">
        <v>0</v>
      </c>
    </row>
    <row r="31" spans="1:22">
      <c r="K31" s="246" t="s">
        <v>901</v>
      </c>
      <c r="L31" s="375">
        <v>44337</v>
      </c>
      <c r="M31" s="246" t="s">
        <v>905</v>
      </c>
      <c r="N31" s="246" t="s">
        <v>906</v>
      </c>
      <c r="O31" s="246" t="s">
        <v>535</v>
      </c>
      <c r="P31" s="247">
        <v>0</v>
      </c>
      <c r="Q31" s="247">
        <v>0</v>
      </c>
      <c r="R31" s="247">
        <v>904872</v>
      </c>
      <c r="S31" s="247">
        <v>0</v>
      </c>
      <c r="T31" s="247">
        <v>0</v>
      </c>
      <c r="U31" s="247">
        <v>0</v>
      </c>
      <c r="V31" s="247">
        <v>904872</v>
      </c>
    </row>
    <row r="32" spans="1:22">
      <c r="K32" s="246" t="s">
        <v>901</v>
      </c>
      <c r="L32" s="375">
        <v>44337</v>
      </c>
      <c r="M32" s="246" t="s">
        <v>905</v>
      </c>
      <c r="N32" s="246" t="s">
        <v>906</v>
      </c>
      <c r="O32" s="246" t="s">
        <v>535</v>
      </c>
      <c r="P32" s="247">
        <v>109542</v>
      </c>
      <c r="Q32" s="247">
        <v>5507</v>
      </c>
      <c r="R32" s="247">
        <v>603247794</v>
      </c>
      <c r="S32" s="247">
        <v>0</v>
      </c>
      <c r="T32" s="247">
        <v>0</v>
      </c>
      <c r="U32" s="247">
        <v>5507</v>
      </c>
      <c r="V32" s="247">
        <v>604152666</v>
      </c>
    </row>
    <row r="33" spans="11:22">
      <c r="K33" s="250" t="s">
        <v>901</v>
      </c>
      <c r="L33" s="377" t="s">
        <v>717</v>
      </c>
      <c r="M33" s="250" t="s">
        <v>120</v>
      </c>
      <c r="N33" s="250" t="s">
        <v>759</v>
      </c>
      <c r="O33" s="250" t="s">
        <v>120</v>
      </c>
      <c r="P33" s="251">
        <v>0</v>
      </c>
      <c r="Q33" s="251">
        <v>5507</v>
      </c>
      <c r="R33" s="251">
        <v>604152666</v>
      </c>
      <c r="S33" s="251">
        <v>0</v>
      </c>
      <c r="T33" s="251">
        <v>0</v>
      </c>
      <c r="U33" s="251">
        <v>0</v>
      </c>
      <c r="V33" s="251">
        <v>0</v>
      </c>
    </row>
    <row r="34" spans="11:22">
      <c r="K34" s="250" t="s">
        <v>901</v>
      </c>
      <c r="L34" s="377" t="s">
        <v>717</v>
      </c>
      <c r="M34" s="250" t="s">
        <v>120</v>
      </c>
      <c r="N34" s="250" t="s">
        <v>760</v>
      </c>
      <c r="O34" s="250" t="s">
        <v>120</v>
      </c>
      <c r="P34" s="251">
        <v>0</v>
      </c>
      <c r="Q34" s="251">
        <v>0</v>
      </c>
      <c r="R34" s="251">
        <v>0</v>
      </c>
      <c r="S34" s="251">
        <v>0</v>
      </c>
      <c r="T34" s="251">
        <v>0</v>
      </c>
      <c r="U34" s="251">
        <v>5507</v>
      </c>
      <c r="V34" s="251">
        <v>604152666</v>
      </c>
    </row>
    <row r="35" spans="11:22">
      <c r="K35" s="246"/>
      <c r="L35" s="375"/>
      <c r="M35" s="246"/>
      <c r="N35" s="246"/>
      <c r="O35" s="246"/>
      <c r="P35" s="247"/>
      <c r="Q35" s="247"/>
      <c r="R35" s="247"/>
      <c r="S35" s="247"/>
      <c r="T35" s="247"/>
      <c r="U35" s="247"/>
      <c r="V35" s="247"/>
    </row>
    <row r="36" spans="11:22">
      <c r="K36" s="246"/>
      <c r="L36" s="375"/>
      <c r="M36" s="246"/>
      <c r="N36" s="246"/>
      <c r="O36" s="246"/>
      <c r="P36" s="247"/>
      <c r="Q36" s="247"/>
      <c r="R36" s="247"/>
      <c r="S36" s="247"/>
      <c r="T36" s="247"/>
      <c r="U36" s="247"/>
      <c r="V36" s="247"/>
    </row>
    <row r="37" spans="11:22">
      <c r="K37" s="267"/>
      <c r="L37" s="281"/>
      <c r="M37" s="267"/>
      <c r="N37" s="267"/>
      <c r="O37" s="267"/>
      <c r="P37" s="268"/>
      <c r="Q37" s="268"/>
      <c r="R37" s="268"/>
      <c r="S37" s="268"/>
      <c r="T37" s="268"/>
      <c r="U37" s="268"/>
      <c r="V37" s="268"/>
    </row>
    <row r="38" spans="11:22">
      <c r="K38" s="267"/>
      <c r="L38" s="281"/>
      <c r="M38" s="267"/>
      <c r="N38" s="267"/>
      <c r="O38" s="267"/>
      <c r="P38" s="268"/>
      <c r="Q38" s="268"/>
      <c r="R38" s="268"/>
      <c r="S38" s="268"/>
      <c r="T38" s="268"/>
      <c r="U38" s="268"/>
      <c r="V38" s="268"/>
    </row>
    <row r="39" spans="11:22">
      <c r="K39" s="267"/>
      <c r="L39" s="281"/>
      <c r="M39" s="267"/>
      <c r="N39" s="267"/>
      <c r="O39" s="267"/>
      <c r="P39" s="268"/>
      <c r="Q39" s="268"/>
      <c r="R39" s="268"/>
      <c r="S39" s="268"/>
      <c r="T39" s="268"/>
      <c r="U39" s="268"/>
      <c r="V39" s="268"/>
    </row>
    <row r="40" spans="11:22">
      <c r="K40" s="267"/>
      <c r="L40" s="281"/>
      <c r="M40" s="267"/>
      <c r="N40" s="267"/>
      <c r="O40" s="267"/>
      <c r="P40" s="268"/>
      <c r="Q40" s="268"/>
      <c r="R40" s="268"/>
      <c r="S40" s="268"/>
      <c r="T40" s="268"/>
      <c r="U40" s="268"/>
      <c r="V40" s="268"/>
    </row>
    <row r="41" spans="11:22">
      <c r="K41" s="267"/>
      <c r="L41" s="281"/>
      <c r="M41" s="267"/>
      <c r="N41" s="267"/>
      <c r="O41" s="267"/>
      <c r="P41" s="268"/>
      <c r="Q41" s="268"/>
      <c r="R41" s="268"/>
      <c r="S41" s="268"/>
      <c r="T41" s="268"/>
      <c r="U41" s="268"/>
      <c r="V41" s="268"/>
    </row>
    <row r="42" spans="11:22">
      <c r="K42" s="267"/>
      <c r="L42" s="281"/>
      <c r="M42" s="267"/>
      <c r="N42" s="267"/>
      <c r="O42" s="267"/>
      <c r="P42" s="268"/>
      <c r="Q42" s="268"/>
      <c r="R42" s="268"/>
      <c r="S42" s="268"/>
      <c r="T42" s="268"/>
      <c r="U42" s="268"/>
      <c r="V42" s="268"/>
    </row>
    <row r="43" spans="11:22">
      <c r="K43" s="267"/>
      <c r="L43" s="281"/>
      <c r="M43" s="267"/>
      <c r="N43" s="267"/>
      <c r="O43" s="267"/>
      <c r="P43" s="268"/>
      <c r="Q43" s="268"/>
      <c r="R43" s="268"/>
      <c r="S43" s="268"/>
      <c r="T43" s="268"/>
      <c r="U43" s="268"/>
      <c r="V43" s="268"/>
    </row>
    <row r="44" spans="11:22">
      <c r="K44" s="267"/>
      <c r="L44" s="281"/>
      <c r="M44" s="267"/>
      <c r="N44" s="267"/>
      <c r="O44" s="267"/>
      <c r="P44" s="268"/>
      <c r="Q44" s="268"/>
      <c r="R44" s="268"/>
      <c r="S44" s="268"/>
      <c r="T44" s="268"/>
      <c r="U44" s="268"/>
      <c r="V44" s="268"/>
    </row>
    <row r="45" spans="11:22">
      <c r="K45" s="267"/>
      <c r="L45" s="281"/>
      <c r="M45" s="267"/>
      <c r="N45" s="267"/>
      <c r="O45" s="267"/>
      <c r="P45" s="268"/>
      <c r="Q45" s="268"/>
      <c r="R45" s="268"/>
      <c r="S45" s="268"/>
      <c r="T45" s="268"/>
      <c r="U45" s="268"/>
      <c r="V45" s="268"/>
    </row>
    <row r="46" spans="11:22">
      <c r="K46" s="267"/>
      <c r="L46" s="281"/>
      <c r="M46" s="267"/>
      <c r="N46" s="267"/>
      <c r="O46" s="267"/>
      <c r="P46" s="268"/>
      <c r="Q46" s="268"/>
      <c r="R46" s="268"/>
      <c r="S46" s="268"/>
      <c r="T46" s="268"/>
      <c r="U46" s="268"/>
      <c r="V46" s="268"/>
    </row>
    <row r="47" spans="11:22">
      <c r="K47" s="267"/>
      <c r="L47" s="281"/>
      <c r="M47" s="267"/>
      <c r="N47" s="267"/>
      <c r="O47" s="267"/>
      <c r="P47" s="268"/>
      <c r="Q47" s="268"/>
      <c r="R47" s="268"/>
      <c r="S47" s="268"/>
      <c r="T47" s="268"/>
      <c r="U47" s="268"/>
      <c r="V47" s="268"/>
    </row>
    <row r="48" spans="11:22">
      <c r="K48" s="267"/>
      <c r="L48" s="281"/>
      <c r="M48" s="267"/>
      <c r="N48" s="267"/>
      <c r="O48" s="267"/>
      <c r="P48" s="268"/>
      <c r="Q48" s="268"/>
      <c r="R48" s="268"/>
      <c r="S48" s="268"/>
      <c r="T48" s="268"/>
      <c r="U48" s="268"/>
      <c r="V48" s="268"/>
    </row>
    <row r="49" spans="11:22">
      <c r="K49" s="267"/>
      <c r="L49" s="281"/>
      <c r="M49" s="267"/>
      <c r="N49" s="267"/>
      <c r="O49" s="267"/>
      <c r="P49" s="268"/>
      <c r="Q49" s="268"/>
      <c r="R49" s="268"/>
      <c r="S49" s="268"/>
      <c r="T49" s="268"/>
      <c r="U49" s="268"/>
      <c r="V49" s="268"/>
    </row>
    <row r="50" spans="11:22">
      <c r="K50" s="267"/>
      <c r="L50" s="281"/>
      <c r="M50" s="267"/>
      <c r="N50" s="267"/>
      <c r="O50" s="267"/>
      <c r="P50" s="268"/>
      <c r="Q50" s="268"/>
      <c r="R50" s="268"/>
      <c r="S50" s="268"/>
      <c r="T50" s="268"/>
      <c r="U50" s="268"/>
      <c r="V50" s="268"/>
    </row>
    <row r="51" spans="11:22">
      <c r="K51" s="267"/>
      <c r="L51" s="281"/>
      <c r="M51" s="267"/>
      <c r="N51" s="267"/>
      <c r="O51" s="267"/>
      <c r="P51" s="268"/>
      <c r="Q51" s="268"/>
      <c r="R51" s="268"/>
      <c r="S51" s="268"/>
      <c r="T51" s="268"/>
      <c r="U51" s="268"/>
      <c r="V51" s="268"/>
    </row>
    <row r="52" spans="11:22">
      <c r="K52" s="267"/>
      <c r="L52" s="281"/>
      <c r="M52" s="267"/>
      <c r="N52" s="267"/>
      <c r="O52" s="267"/>
      <c r="P52" s="268"/>
      <c r="Q52" s="268"/>
      <c r="R52" s="268"/>
      <c r="S52" s="268"/>
      <c r="T52" s="268"/>
      <c r="U52" s="268"/>
      <c r="V52" s="268"/>
    </row>
    <row r="53" spans="11:22">
      <c r="K53" s="267"/>
      <c r="L53" s="281"/>
      <c r="M53" s="267"/>
      <c r="N53" s="267"/>
      <c r="O53" s="267"/>
      <c r="P53" s="268"/>
      <c r="Q53" s="268"/>
      <c r="R53" s="268"/>
      <c r="S53" s="268"/>
      <c r="T53" s="268"/>
      <c r="U53" s="268"/>
      <c r="V53" s="268"/>
    </row>
    <row r="54" spans="11:22">
      <c r="K54" s="267"/>
      <c r="L54" s="281"/>
      <c r="M54" s="267"/>
      <c r="N54" s="267"/>
      <c r="O54" s="267"/>
      <c r="P54" s="268"/>
      <c r="Q54" s="268"/>
      <c r="R54" s="268"/>
      <c r="S54" s="268"/>
      <c r="T54" s="268"/>
      <c r="U54" s="268"/>
      <c r="V54" s="268"/>
    </row>
    <row r="55" spans="11:22">
      <c r="K55" s="267"/>
      <c r="L55" s="281"/>
      <c r="M55" s="267"/>
      <c r="N55" s="267"/>
      <c r="O55" s="267"/>
      <c r="P55" s="268"/>
      <c r="Q55" s="268"/>
      <c r="R55" s="268"/>
      <c r="S55" s="268"/>
      <c r="T55" s="268"/>
      <c r="U55" s="268"/>
      <c r="V55" s="268"/>
    </row>
    <row r="56" spans="11:22">
      <c r="K56" s="267"/>
      <c r="L56" s="281"/>
      <c r="M56" s="267"/>
      <c r="N56" s="267"/>
      <c r="O56" s="267"/>
      <c r="P56" s="268"/>
      <c r="Q56" s="268"/>
      <c r="R56" s="268"/>
      <c r="S56" s="268"/>
      <c r="T56" s="268"/>
      <c r="U56" s="268"/>
      <c r="V56" s="268"/>
    </row>
    <row r="57" spans="11:22">
      <c r="K57" s="267"/>
      <c r="L57" s="281"/>
      <c r="M57" s="267"/>
      <c r="N57" s="267"/>
      <c r="O57" s="267"/>
      <c r="P57" s="268"/>
      <c r="Q57" s="268"/>
      <c r="R57" s="268"/>
      <c r="S57" s="268"/>
      <c r="T57" s="268"/>
      <c r="U57" s="268"/>
      <c r="V57" s="268"/>
    </row>
    <row r="58" spans="11:22">
      <c r="K58" s="267"/>
      <c r="L58" s="281"/>
      <c r="M58" s="267"/>
      <c r="N58" s="267"/>
      <c r="O58" s="267"/>
      <c r="P58" s="268"/>
      <c r="Q58" s="268"/>
      <c r="R58" s="268"/>
      <c r="S58" s="268"/>
      <c r="T58" s="268"/>
      <c r="U58" s="268"/>
      <c r="V58" s="268"/>
    </row>
    <row r="59" spans="11:22">
      <c r="K59" s="267"/>
      <c r="L59" s="281"/>
      <c r="M59" s="267"/>
      <c r="N59" s="267"/>
      <c r="O59" s="267"/>
      <c r="P59" s="268"/>
      <c r="Q59" s="268"/>
      <c r="R59" s="268"/>
      <c r="S59" s="268"/>
      <c r="T59" s="268"/>
      <c r="U59" s="268"/>
      <c r="V59" s="268"/>
    </row>
    <row r="60" spans="11:22">
      <c r="K60" s="267"/>
      <c r="L60" s="281"/>
      <c r="M60" s="267"/>
      <c r="N60" s="267"/>
      <c r="O60" s="267"/>
      <c r="P60" s="268"/>
      <c r="Q60" s="268"/>
      <c r="R60" s="268"/>
      <c r="S60" s="268"/>
      <c r="T60" s="268"/>
      <c r="U60" s="268"/>
      <c r="V60" s="268"/>
    </row>
    <row r="61" spans="11:22">
      <c r="K61" s="267"/>
      <c r="L61" s="281"/>
      <c r="M61" s="267"/>
      <c r="N61" s="267"/>
      <c r="O61" s="267"/>
      <c r="P61" s="268"/>
      <c r="Q61" s="268"/>
      <c r="R61" s="268"/>
      <c r="S61" s="268"/>
      <c r="T61" s="268"/>
      <c r="U61" s="268"/>
      <c r="V61" s="268"/>
    </row>
    <row r="62" spans="11:22">
      <c r="K62" s="267"/>
      <c r="L62" s="281"/>
      <c r="M62" s="267"/>
      <c r="N62" s="267"/>
      <c r="O62" s="267"/>
      <c r="P62" s="268"/>
      <c r="Q62" s="268"/>
      <c r="R62" s="268"/>
      <c r="S62" s="268"/>
      <c r="T62" s="268"/>
      <c r="U62" s="268"/>
      <c r="V62" s="268"/>
    </row>
    <row r="63" spans="11:22">
      <c r="K63" s="267"/>
      <c r="L63" s="281"/>
      <c r="M63" s="267"/>
      <c r="N63" s="267"/>
      <c r="O63" s="267"/>
      <c r="P63" s="268"/>
      <c r="Q63" s="268"/>
      <c r="R63" s="268"/>
      <c r="S63" s="268"/>
      <c r="T63" s="268"/>
      <c r="U63" s="268"/>
      <c r="V63" s="268"/>
    </row>
    <row r="64" spans="11:22">
      <c r="K64" s="267"/>
      <c r="L64" s="281"/>
      <c r="M64" s="267"/>
      <c r="N64" s="267"/>
      <c r="O64" s="267"/>
      <c r="P64" s="268"/>
      <c r="Q64" s="268"/>
      <c r="R64" s="268"/>
      <c r="S64" s="268"/>
      <c r="T64" s="268"/>
      <c r="U64" s="268"/>
      <c r="V64" s="268"/>
    </row>
    <row r="65" spans="11:22">
      <c r="K65" s="267"/>
      <c r="L65" s="281"/>
      <c r="M65" s="267"/>
      <c r="N65" s="267"/>
      <c r="O65" s="267"/>
      <c r="P65" s="268"/>
      <c r="Q65" s="268"/>
      <c r="R65" s="268"/>
      <c r="S65" s="268"/>
      <c r="T65" s="268"/>
      <c r="U65" s="268"/>
      <c r="V65" s="268"/>
    </row>
    <row r="66" spans="11:22">
      <c r="K66" s="267"/>
      <c r="L66" s="281"/>
      <c r="M66" s="267"/>
      <c r="N66" s="267"/>
      <c r="O66" s="267"/>
      <c r="P66" s="268"/>
      <c r="Q66" s="268"/>
      <c r="R66" s="268"/>
      <c r="S66" s="268"/>
      <c r="T66" s="268"/>
      <c r="U66" s="268"/>
      <c r="V66" s="268"/>
    </row>
    <row r="67" spans="11:22">
      <c r="K67" s="267"/>
      <c r="L67" s="281"/>
      <c r="M67" s="267"/>
      <c r="N67" s="267"/>
      <c r="O67" s="267"/>
      <c r="P67" s="268"/>
      <c r="Q67" s="268"/>
      <c r="R67" s="268"/>
      <c r="S67" s="268"/>
      <c r="T67" s="268"/>
      <c r="U67" s="268"/>
      <c r="V67" s="268"/>
    </row>
    <row r="68" spans="11:22">
      <c r="K68" s="267"/>
      <c r="L68" s="281"/>
      <c r="M68" s="267"/>
      <c r="N68" s="267"/>
      <c r="O68" s="267"/>
      <c r="P68" s="268"/>
      <c r="Q68" s="268"/>
      <c r="R68" s="268"/>
      <c r="S68" s="268"/>
      <c r="T68" s="268"/>
      <c r="U68" s="268"/>
      <c r="V68" s="268"/>
    </row>
    <row r="69" spans="11:22">
      <c r="K69" s="267"/>
      <c r="L69" s="281"/>
      <c r="M69" s="267"/>
      <c r="N69" s="267"/>
      <c r="O69" s="267"/>
      <c r="P69" s="268"/>
      <c r="Q69" s="268"/>
      <c r="R69" s="268"/>
      <c r="S69" s="268"/>
      <c r="T69" s="268"/>
      <c r="U69" s="268"/>
      <c r="V69" s="268"/>
    </row>
    <row r="70" spans="11:22">
      <c r="K70" s="267"/>
      <c r="L70" s="281"/>
      <c r="M70" s="267"/>
      <c r="N70" s="267"/>
      <c r="O70" s="267"/>
      <c r="P70" s="268"/>
      <c r="Q70" s="268"/>
      <c r="R70" s="268"/>
      <c r="S70" s="268"/>
      <c r="T70" s="268"/>
      <c r="U70" s="268"/>
      <c r="V70" s="268"/>
    </row>
    <row r="71" spans="11:22">
      <c r="K71" s="267"/>
      <c r="L71" s="281"/>
      <c r="M71" s="267"/>
      <c r="N71" s="267"/>
      <c r="O71" s="267"/>
      <c r="P71" s="268"/>
      <c r="Q71" s="268"/>
      <c r="R71" s="268"/>
      <c r="S71" s="268"/>
      <c r="T71" s="268"/>
      <c r="U71" s="268"/>
      <c r="V71" s="268"/>
    </row>
    <row r="72" spans="11:22">
      <c r="K72" s="267"/>
      <c r="L72" s="281"/>
      <c r="M72" s="267"/>
      <c r="N72" s="267"/>
      <c r="O72" s="267"/>
      <c r="P72" s="268"/>
      <c r="Q72" s="268"/>
      <c r="R72" s="268"/>
      <c r="S72" s="268"/>
      <c r="T72" s="268"/>
      <c r="U72" s="268"/>
      <c r="V72" s="268"/>
    </row>
    <row r="73" spans="11:22">
      <c r="K73" s="267"/>
      <c r="L73" s="281"/>
      <c r="M73" s="267"/>
      <c r="N73" s="267"/>
      <c r="O73" s="267"/>
      <c r="P73" s="268"/>
      <c r="Q73" s="268"/>
      <c r="R73" s="268"/>
      <c r="S73" s="268"/>
      <c r="T73" s="268"/>
      <c r="U73" s="268"/>
      <c r="V73" s="268"/>
    </row>
    <row r="74" spans="11:22">
      <c r="K74" s="267"/>
      <c r="L74" s="281"/>
      <c r="M74" s="267"/>
      <c r="N74" s="267"/>
      <c r="O74" s="267"/>
      <c r="P74" s="268"/>
      <c r="Q74" s="268"/>
      <c r="R74" s="268"/>
      <c r="S74" s="268"/>
      <c r="T74" s="268"/>
      <c r="U74" s="268"/>
      <c r="V74" s="268"/>
    </row>
    <row r="75" spans="11:22">
      <c r="K75" s="267"/>
      <c r="L75" s="281"/>
      <c r="M75" s="267"/>
      <c r="N75" s="267"/>
      <c r="O75" s="267"/>
      <c r="P75" s="268"/>
      <c r="Q75" s="268"/>
      <c r="R75" s="268"/>
      <c r="S75" s="268"/>
      <c r="T75" s="268"/>
      <c r="U75" s="268"/>
      <c r="V75" s="268"/>
    </row>
    <row r="76" spans="11:22">
      <c r="K76" s="267"/>
      <c r="L76" s="281"/>
      <c r="M76" s="267"/>
      <c r="N76" s="267"/>
      <c r="O76" s="267"/>
      <c r="P76" s="268"/>
      <c r="Q76" s="268"/>
      <c r="R76" s="268"/>
      <c r="S76" s="268"/>
      <c r="T76" s="268"/>
      <c r="U76" s="268"/>
      <c r="V76" s="268"/>
    </row>
    <row r="77" spans="11:22">
      <c r="K77" s="267"/>
      <c r="L77" s="281"/>
      <c r="M77" s="267"/>
      <c r="N77" s="267"/>
      <c r="O77" s="267"/>
      <c r="P77" s="268"/>
      <c r="Q77" s="268"/>
      <c r="R77" s="268"/>
      <c r="S77" s="268"/>
      <c r="T77" s="268"/>
      <c r="U77" s="268"/>
      <c r="V77" s="268"/>
    </row>
    <row r="78" spans="11:22">
      <c r="K78" s="267"/>
      <c r="L78" s="281"/>
      <c r="M78" s="267"/>
      <c r="N78" s="267"/>
      <c r="O78" s="267"/>
      <c r="P78" s="268"/>
      <c r="Q78" s="268"/>
      <c r="R78" s="268"/>
      <c r="S78" s="268"/>
      <c r="T78" s="268"/>
      <c r="U78" s="268"/>
      <c r="V78" s="268"/>
    </row>
    <row r="79" spans="11:22">
      <c r="K79" s="267"/>
      <c r="L79" s="281"/>
      <c r="M79" s="267"/>
      <c r="N79" s="267"/>
      <c r="O79" s="267"/>
      <c r="P79" s="268"/>
      <c r="Q79" s="268"/>
      <c r="R79" s="268"/>
      <c r="S79" s="268"/>
      <c r="T79" s="268"/>
      <c r="U79" s="268"/>
      <c r="V79" s="268"/>
    </row>
    <row r="80" spans="11:22">
      <c r="K80" s="267"/>
      <c r="L80" s="281"/>
      <c r="M80" s="267"/>
      <c r="N80" s="267"/>
      <c r="O80" s="267"/>
      <c r="P80" s="268"/>
      <c r="Q80" s="268"/>
      <c r="R80" s="268"/>
      <c r="S80" s="268"/>
      <c r="T80" s="268"/>
      <c r="U80" s="268"/>
      <c r="V80" s="268"/>
    </row>
    <row r="81" spans="11:22">
      <c r="K81" s="267"/>
      <c r="L81" s="281"/>
      <c r="M81" s="267"/>
      <c r="N81" s="267"/>
      <c r="O81" s="267"/>
      <c r="P81" s="268"/>
      <c r="Q81" s="268"/>
      <c r="R81" s="268"/>
      <c r="S81" s="268"/>
      <c r="T81" s="268"/>
      <c r="U81" s="268"/>
      <c r="V81" s="268"/>
    </row>
    <row r="82" spans="11:22">
      <c r="K82" s="267"/>
      <c r="L82" s="281"/>
      <c r="M82" s="267"/>
      <c r="N82" s="267"/>
      <c r="O82" s="267"/>
      <c r="P82" s="268"/>
      <c r="Q82" s="268"/>
      <c r="R82" s="268"/>
      <c r="S82" s="268"/>
      <c r="T82" s="268"/>
      <c r="U82" s="268"/>
      <c r="V82" s="268"/>
    </row>
    <row r="83" spans="11:22">
      <c r="K83" s="267"/>
      <c r="L83" s="281"/>
      <c r="M83" s="267"/>
      <c r="N83" s="267"/>
      <c r="O83" s="267"/>
      <c r="P83" s="268"/>
      <c r="Q83" s="268"/>
      <c r="R83" s="268"/>
      <c r="S83" s="268"/>
      <c r="T83" s="268"/>
      <c r="U83" s="268"/>
      <c r="V83" s="268"/>
    </row>
    <row r="84" spans="11:22">
      <c r="K84" s="267"/>
      <c r="L84" s="281"/>
      <c r="M84" s="267"/>
      <c r="N84" s="267"/>
      <c r="O84" s="267"/>
      <c r="P84" s="268"/>
      <c r="Q84" s="268"/>
      <c r="R84" s="268"/>
      <c r="S84" s="268"/>
      <c r="T84" s="268"/>
      <c r="U84" s="268"/>
      <c r="V84" s="268"/>
    </row>
    <row r="85" spans="11:22">
      <c r="K85" s="267"/>
      <c r="L85" s="281"/>
      <c r="M85" s="267"/>
      <c r="N85" s="267"/>
      <c r="O85" s="267"/>
      <c r="P85" s="268"/>
      <c r="Q85" s="268"/>
      <c r="R85" s="268"/>
      <c r="S85" s="268"/>
      <c r="T85" s="268"/>
      <c r="U85" s="268"/>
      <c r="V85" s="268"/>
    </row>
    <row r="86" spans="11:22">
      <c r="K86" s="267"/>
      <c r="L86" s="281"/>
      <c r="M86" s="267"/>
      <c r="N86" s="267"/>
      <c r="O86" s="267"/>
      <c r="P86" s="268"/>
      <c r="Q86" s="268"/>
      <c r="R86" s="268"/>
      <c r="S86" s="268"/>
      <c r="T86" s="268"/>
      <c r="U86" s="268"/>
      <c r="V86" s="268"/>
    </row>
    <row r="87" spans="11:22">
      <c r="K87" s="267"/>
      <c r="L87" s="281"/>
      <c r="M87" s="267"/>
      <c r="N87" s="267"/>
      <c r="O87" s="267"/>
      <c r="P87" s="268"/>
      <c r="Q87" s="268"/>
      <c r="R87" s="268"/>
      <c r="S87" s="268"/>
      <c r="T87" s="268"/>
      <c r="U87" s="268"/>
      <c r="V87" s="268"/>
    </row>
    <row r="88" spans="11:22">
      <c r="K88" s="267"/>
      <c r="L88" s="281"/>
      <c r="M88" s="267"/>
      <c r="N88" s="267"/>
      <c r="O88" s="267"/>
      <c r="P88" s="268"/>
      <c r="Q88" s="268"/>
      <c r="R88" s="268"/>
      <c r="S88" s="268"/>
      <c r="T88" s="268"/>
      <c r="U88" s="268"/>
      <c r="V88" s="268"/>
    </row>
    <row r="89" spans="11:22">
      <c r="K89" s="267"/>
      <c r="L89" s="281"/>
      <c r="M89" s="267"/>
      <c r="N89" s="267"/>
      <c r="O89" s="267"/>
      <c r="P89" s="268"/>
      <c r="Q89" s="268"/>
      <c r="R89" s="268"/>
      <c r="S89" s="268"/>
      <c r="T89" s="268"/>
      <c r="U89" s="268"/>
      <c r="V89" s="268"/>
    </row>
    <row r="90" spans="11:22">
      <c r="K90" s="267"/>
      <c r="L90" s="281"/>
      <c r="M90" s="267"/>
      <c r="N90" s="267"/>
      <c r="O90" s="267"/>
      <c r="P90" s="268"/>
      <c r="Q90" s="268"/>
      <c r="R90" s="268"/>
      <c r="S90" s="268"/>
      <c r="T90" s="268"/>
      <c r="U90" s="268"/>
      <c r="V90" s="268"/>
    </row>
    <row r="91" spans="11:22">
      <c r="K91" s="267"/>
      <c r="L91" s="281"/>
      <c r="M91" s="267"/>
      <c r="N91" s="267"/>
      <c r="O91" s="267"/>
      <c r="P91" s="268"/>
      <c r="Q91" s="268"/>
      <c r="R91" s="268"/>
      <c r="S91" s="268"/>
      <c r="T91" s="268"/>
      <c r="U91" s="268"/>
      <c r="V91" s="268"/>
    </row>
    <row r="92" spans="11:22">
      <c r="K92" s="267"/>
      <c r="L92" s="281"/>
      <c r="M92" s="267"/>
      <c r="N92" s="267"/>
      <c r="O92" s="267"/>
      <c r="P92" s="268"/>
      <c r="Q92" s="268"/>
      <c r="R92" s="268"/>
      <c r="S92" s="268"/>
      <c r="T92" s="268"/>
      <c r="U92" s="268"/>
      <c r="V92" s="268"/>
    </row>
    <row r="93" spans="11:22">
      <c r="K93" s="267"/>
      <c r="L93" s="281"/>
      <c r="M93" s="267"/>
      <c r="N93" s="267"/>
      <c r="O93" s="267"/>
      <c r="P93" s="268"/>
      <c r="Q93" s="268"/>
      <c r="R93" s="268"/>
      <c r="S93" s="268"/>
      <c r="T93" s="268"/>
      <c r="U93" s="268"/>
      <c r="V93" s="268"/>
    </row>
    <row r="94" spans="11:22">
      <c r="K94" s="267"/>
      <c r="L94" s="281"/>
      <c r="M94" s="267"/>
      <c r="N94" s="267"/>
      <c r="O94" s="267"/>
      <c r="P94" s="268"/>
      <c r="Q94" s="268"/>
      <c r="R94" s="268"/>
      <c r="S94" s="268"/>
      <c r="T94" s="268"/>
      <c r="U94" s="268"/>
      <c r="V94" s="268"/>
    </row>
    <row r="95" spans="11:22">
      <c r="K95" s="267"/>
      <c r="L95" s="281"/>
      <c r="M95" s="267"/>
      <c r="N95" s="267"/>
      <c r="O95" s="267"/>
      <c r="P95" s="268"/>
      <c r="Q95" s="268"/>
      <c r="R95" s="268"/>
      <c r="S95" s="268"/>
      <c r="T95" s="268"/>
      <c r="U95" s="268"/>
      <c r="V95" s="268"/>
    </row>
    <row r="96" spans="11:22">
      <c r="K96" s="267"/>
      <c r="L96" s="281"/>
      <c r="M96" s="267"/>
      <c r="N96" s="267"/>
      <c r="O96" s="267"/>
      <c r="P96" s="268"/>
      <c r="Q96" s="268"/>
      <c r="R96" s="268"/>
      <c r="S96" s="268"/>
      <c r="T96" s="268"/>
      <c r="U96" s="268"/>
      <c r="V96" s="268"/>
    </row>
    <row r="97" spans="11:22">
      <c r="K97" s="267"/>
      <c r="L97" s="281"/>
      <c r="M97" s="267"/>
      <c r="N97" s="267"/>
      <c r="O97" s="267"/>
      <c r="P97" s="268"/>
      <c r="Q97" s="268"/>
      <c r="R97" s="268"/>
      <c r="S97" s="268"/>
      <c r="T97" s="268"/>
      <c r="U97" s="268"/>
      <c r="V97" s="268"/>
    </row>
    <row r="98" spans="11:22">
      <c r="K98" s="267"/>
      <c r="L98" s="281"/>
      <c r="M98" s="267"/>
      <c r="N98" s="267"/>
      <c r="O98" s="267"/>
      <c r="P98" s="268"/>
      <c r="Q98" s="268"/>
      <c r="R98" s="268"/>
      <c r="S98" s="268"/>
      <c r="T98" s="268"/>
      <c r="U98" s="268"/>
      <c r="V98" s="268"/>
    </row>
    <row r="99" spans="11:22">
      <c r="K99" s="267"/>
      <c r="L99" s="281"/>
      <c r="M99" s="267"/>
      <c r="N99" s="267"/>
      <c r="O99" s="267"/>
      <c r="P99" s="268"/>
      <c r="Q99" s="268"/>
      <c r="R99" s="268"/>
      <c r="S99" s="268"/>
      <c r="T99" s="268"/>
      <c r="U99" s="268"/>
      <c r="V99" s="268"/>
    </row>
    <row r="100" spans="11:22">
      <c r="K100" s="267"/>
      <c r="L100" s="281"/>
      <c r="M100" s="267"/>
      <c r="N100" s="267"/>
      <c r="O100" s="267"/>
      <c r="P100" s="268"/>
      <c r="Q100" s="268"/>
      <c r="R100" s="268"/>
      <c r="S100" s="268"/>
      <c r="T100" s="268"/>
      <c r="U100" s="268"/>
      <c r="V100" s="268"/>
    </row>
    <row r="101" spans="11:22">
      <c r="K101" s="267"/>
      <c r="L101" s="281"/>
      <c r="M101" s="267"/>
      <c r="N101" s="267"/>
      <c r="O101" s="267"/>
      <c r="P101" s="268"/>
      <c r="Q101" s="268"/>
      <c r="R101" s="268"/>
      <c r="S101" s="268"/>
      <c r="T101" s="268"/>
      <c r="U101" s="268"/>
      <c r="V101" s="268"/>
    </row>
    <row r="102" spans="11:22">
      <c r="K102" s="267"/>
      <c r="L102" s="281"/>
      <c r="M102" s="267"/>
      <c r="N102" s="267"/>
      <c r="O102" s="267"/>
      <c r="P102" s="268"/>
      <c r="Q102" s="268"/>
      <c r="R102" s="268"/>
      <c r="S102" s="268"/>
      <c r="T102" s="268"/>
      <c r="U102" s="268"/>
      <c r="V102" s="268"/>
    </row>
    <row r="103" spans="11:22">
      <c r="K103" s="267"/>
      <c r="L103" s="281"/>
      <c r="M103" s="267"/>
      <c r="N103" s="267"/>
      <c r="O103" s="267"/>
      <c r="P103" s="268"/>
      <c r="Q103" s="268"/>
      <c r="R103" s="268"/>
      <c r="S103" s="268"/>
      <c r="T103" s="268"/>
      <c r="U103" s="268"/>
      <c r="V103" s="268"/>
    </row>
    <row r="104" spans="11:22">
      <c r="K104" s="267"/>
      <c r="L104" s="281"/>
      <c r="M104" s="267"/>
      <c r="N104" s="267"/>
      <c r="O104" s="267"/>
      <c r="P104" s="268"/>
      <c r="Q104" s="268"/>
      <c r="R104" s="268"/>
      <c r="S104" s="268"/>
      <c r="T104" s="268"/>
      <c r="U104" s="268"/>
      <c r="V104" s="268"/>
    </row>
    <row r="105" spans="11:22">
      <c r="K105" s="267"/>
      <c r="L105" s="281"/>
      <c r="M105" s="267"/>
      <c r="N105" s="267"/>
      <c r="O105" s="267"/>
      <c r="P105" s="268"/>
      <c r="Q105" s="268"/>
      <c r="R105" s="268"/>
      <c r="S105" s="268"/>
      <c r="T105" s="268"/>
      <c r="U105" s="268"/>
      <c r="V105" s="268"/>
    </row>
    <row r="106" spans="11:22">
      <c r="K106" s="267"/>
      <c r="L106" s="281"/>
      <c r="M106" s="267"/>
      <c r="N106" s="267"/>
      <c r="O106" s="267"/>
      <c r="P106" s="268"/>
      <c r="Q106" s="268"/>
      <c r="R106" s="268"/>
      <c r="S106" s="268"/>
      <c r="T106" s="268"/>
      <c r="U106" s="268"/>
      <c r="V106" s="268"/>
    </row>
    <row r="107" spans="11:22">
      <c r="K107" s="267"/>
      <c r="L107" s="281"/>
      <c r="M107" s="267"/>
      <c r="N107" s="267"/>
      <c r="O107" s="267"/>
      <c r="P107" s="268"/>
      <c r="Q107" s="268"/>
      <c r="R107" s="268"/>
      <c r="S107" s="268"/>
      <c r="T107" s="268"/>
      <c r="U107" s="268"/>
      <c r="V107" s="268"/>
    </row>
    <row r="108" spans="11:22">
      <c r="K108" s="284"/>
      <c r="L108" s="285"/>
      <c r="M108" s="284"/>
      <c r="N108" s="284"/>
      <c r="O108" s="284"/>
      <c r="P108" s="286"/>
      <c r="Q108" s="286"/>
      <c r="R108" s="286"/>
      <c r="S108" s="286"/>
      <c r="T108" s="286"/>
      <c r="U108" s="286"/>
      <c r="V108" s="286"/>
    </row>
    <row r="109" spans="11:22">
      <c r="K109" s="267"/>
      <c r="L109" s="281"/>
      <c r="M109" s="267"/>
      <c r="N109" s="267"/>
      <c r="O109" s="267"/>
      <c r="P109" s="268"/>
      <c r="Q109" s="268"/>
      <c r="R109" s="268"/>
      <c r="S109" s="268"/>
      <c r="T109" s="268"/>
      <c r="U109" s="268"/>
      <c r="V109" s="268"/>
    </row>
    <row r="110" spans="11:22">
      <c r="K110" s="267"/>
      <c r="L110" s="281"/>
      <c r="M110" s="267"/>
      <c r="N110" s="267"/>
      <c r="O110" s="267"/>
      <c r="P110" s="268"/>
      <c r="Q110" s="268"/>
      <c r="R110" s="268"/>
      <c r="S110" s="268"/>
      <c r="T110" s="268"/>
      <c r="U110" s="268"/>
      <c r="V110" s="268"/>
    </row>
    <row r="111" spans="11:22">
      <c r="K111" s="267"/>
      <c r="L111" s="281"/>
      <c r="M111" s="267"/>
      <c r="N111" s="267"/>
      <c r="O111" s="267"/>
      <c r="P111" s="268"/>
      <c r="Q111" s="268"/>
      <c r="R111" s="268"/>
      <c r="S111" s="268"/>
      <c r="T111" s="268"/>
      <c r="U111" s="268"/>
      <c r="V111" s="268"/>
    </row>
    <row r="112" spans="11:22">
      <c r="K112" s="267"/>
      <c r="L112" s="281"/>
      <c r="M112" s="267"/>
      <c r="N112" s="267"/>
      <c r="O112" s="267"/>
      <c r="P112" s="268"/>
      <c r="Q112" s="268"/>
      <c r="R112" s="268"/>
      <c r="S112" s="268"/>
      <c r="T112" s="268"/>
      <c r="U112" s="268"/>
      <c r="V112" s="268"/>
    </row>
    <row r="113" spans="11:22">
      <c r="K113" s="267"/>
      <c r="L113" s="281"/>
      <c r="M113" s="267"/>
      <c r="N113" s="267"/>
      <c r="O113" s="267"/>
      <c r="P113" s="268"/>
      <c r="Q113" s="268"/>
      <c r="R113" s="268"/>
      <c r="S113" s="268"/>
      <c r="T113" s="268"/>
      <c r="U113" s="268"/>
      <c r="V113" s="268"/>
    </row>
    <row r="114" spans="11:22">
      <c r="K114" s="267"/>
      <c r="L114" s="281"/>
      <c r="M114" s="267"/>
      <c r="N114" s="267"/>
      <c r="O114" s="267"/>
      <c r="P114" s="268"/>
      <c r="Q114" s="268"/>
      <c r="R114" s="268"/>
      <c r="S114" s="268"/>
      <c r="T114" s="268"/>
      <c r="U114" s="268"/>
      <c r="V114" s="268"/>
    </row>
    <row r="115" spans="11:22">
      <c r="K115" s="267"/>
      <c r="L115" s="281"/>
      <c r="M115" s="267"/>
      <c r="N115" s="267"/>
      <c r="O115" s="267"/>
      <c r="P115" s="268"/>
      <c r="Q115" s="268"/>
      <c r="R115" s="268"/>
      <c r="S115" s="268"/>
      <c r="T115" s="268"/>
      <c r="U115" s="268"/>
      <c r="V115" s="268"/>
    </row>
    <row r="116" spans="11:22">
      <c r="K116" s="267"/>
      <c r="L116" s="281"/>
      <c r="M116" s="267"/>
      <c r="N116" s="267"/>
      <c r="O116" s="267"/>
      <c r="P116" s="268"/>
      <c r="Q116" s="268"/>
      <c r="R116" s="268"/>
      <c r="S116" s="268"/>
      <c r="T116" s="268"/>
      <c r="U116" s="268"/>
      <c r="V116" s="268"/>
    </row>
    <row r="117" spans="11:22">
      <c r="K117" s="267"/>
      <c r="L117" s="281"/>
      <c r="M117" s="267"/>
      <c r="N117" s="267"/>
      <c r="O117" s="267"/>
      <c r="P117" s="268"/>
      <c r="Q117" s="268"/>
      <c r="R117" s="268"/>
      <c r="S117" s="268"/>
      <c r="T117" s="268"/>
      <c r="U117" s="268"/>
      <c r="V117" s="268"/>
    </row>
    <row r="118" spans="11:22">
      <c r="K118" s="267"/>
      <c r="L118" s="281"/>
      <c r="M118" s="267"/>
      <c r="N118" s="267"/>
      <c r="O118" s="267"/>
      <c r="P118" s="268"/>
      <c r="Q118" s="268"/>
      <c r="R118" s="268"/>
      <c r="S118" s="268"/>
      <c r="T118" s="268"/>
      <c r="U118" s="268"/>
      <c r="V118" s="268"/>
    </row>
    <row r="119" spans="11:22">
      <c r="K119" s="267"/>
      <c r="L119" s="281"/>
      <c r="M119" s="267"/>
      <c r="N119" s="267"/>
      <c r="O119" s="267"/>
      <c r="P119" s="268"/>
      <c r="Q119" s="268"/>
      <c r="R119" s="268"/>
      <c r="S119" s="268"/>
      <c r="T119" s="268"/>
      <c r="U119" s="268"/>
      <c r="V119" s="268"/>
    </row>
    <row r="120" spans="11:22">
      <c r="K120" s="267"/>
      <c r="L120" s="281"/>
      <c r="M120" s="267"/>
      <c r="N120" s="267"/>
      <c r="O120" s="267"/>
      <c r="P120" s="268"/>
      <c r="Q120" s="268"/>
      <c r="R120" s="268"/>
      <c r="S120" s="268"/>
      <c r="T120" s="268"/>
      <c r="U120" s="268"/>
      <c r="V120" s="268"/>
    </row>
    <row r="121" spans="11:22">
      <c r="K121" s="267"/>
      <c r="L121" s="281"/>
      <c r="M121" s="267"/>
      <c r="N121" s="267"/>
      <c r="O121" s="267"/>
      <c r="P121" s="268"/>
      <c r="Q121" s="268"/>
      <c r="R121" s="268"/>
      <c r="S121" s="268"/>
      <c r="T121" s="268"/>
      <c r="U121" s="268"/>
      <c r="V121" s="268"/>
    </row>
    <row r="122" spans="11:22">
      <c r="K122" s="274"/>
      <c r="L122" s="283"/>
      <c r="M122" s="274"/>
      <c r="N122" s="274"/>
      <c r="O122" s="274"/>
      <c r="P122" s="275"/>
      <c r="Q122" s="275"/>
      <c r="R122" s="275"/>
      <c r="S122" s="275"/>
      <c r="T122" s="275"/>
      <c r="U122" s="275"/>
      <c r="V122" s="275"/>
    </row>
    <row r="123" spans="11:22">
      <c r="K123" s="274"/>
      <c r="L123" s="283"/>
      <c r="M123" s="274"/>
      <c r="N123" s="274"/>
      <c r="O123" s="274"/>
      <c r="P123" s="275"/>
      <c r="Q123" s="275"/>
      <c r="R123" s="275"/>
      <c r="S123" s="275"/>
      <c r="T123" s="275"/>
      <c r="U123" s="275"/>
      <c r="V123" s="275"/>
    </row>
  </sheetData>
  <mergeCells count="10">
    <mergeCell ref="K21:V21"/>
    <mergeCell ref="K25:V25"/>
    <mergeCell ref="K26:V26"/>
    <mergeCell ref="A3:F3"/>
    <mergeCell ref="E14:F14"/>
    <mergeCell ref="C15:D15"/>
    <mergeCell ref="E15:F15"/>
    <mergeCell ref="A20:B20"/>
    <mergeCell ref="C20:D20"/>
    <mergeCell ref="E20:F20"/>
  </mergeCells>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Y/A8/72G067SYq61dHOyy+pvmO1e4dshcBo6uh1N8gk=</DigestValue>
    </Reference>
    <Reference Type="http://www.w3.org/2000/09/xmldsig#Object" URI="#idOfficeObject">
      <DigestMethod Algorithm="http://www.w3.org/2001/04/xmlenc#sha256"/>
      <DigestValue>nBwVEZnas0gZNPCnbuPVFJHdLcvZWeGo6jMBqdjqwro=</DigestValue>
    </Reference>
    <Reference Type="http://uri.etsi.org/01903#SignedProperties" URI="#idSignedProperties">
      <Transforms>
        <Transform Algorithm="http://www.w3.org/TR/2001/REC-xml-c14n-20010315"/>
      </Transforms>
      <DigestMethod Algorithm="http://www.w3.org/2001/04/xmlenc#sha256"/>
      <DigestValue>cAelI5zdHlkiFoVRO00urEZiisIwU8lbApRviVTWeXo=</DigestValue>
    </Reference>
  </SignedInfo>
  <SignatureValue>A8YPtM/pdKnYnzrYJwKIgsYnGxr5aNb4wyxawgyYPijSZ8R7wFGJ4pMWkMdjCTE0kI/8LBELpFi7
VolHLhK7/iHLW3dk6IGpnPBbvD/f7ptJJrmUSmQXWHMdchqVm/WSM9+OLTo90K5dh28wAYZKKUe1
tnqDPqAh+NEbZ/AfZo1Gir+ngrj4QHIieBqy+8+zb3VVxjLcH30+QtyVYjpxyqI/GGH+qv8ke13g
Y1kHhphxNPWuO/YFIsvGWApqgEBw+OWRgs/j/xi9jQq4V9AKatOtkNDBX9IdW9KzBFDS8Lz/kmPF
EX385Vw/2FqEu9+3OraUqWYni74rX0zRVGXQRQ==</SignatureValue>
  <KeyInfo>
    <X509Data>
      <X509Certificate>MIIF/DCCA+SgAwIBAgIQVAEBATYFb0/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DgU4gQU4gQsOMTkgxHjAcBgoJkiaJk/IsZAEBDA5NU1Q6MDEwMjEzMDk2MDCCASIwDQYJKoZIhvcNAQEBBQADggEPADCCAQoCggEBAMADUZoRZzC3lh3qNp4zrTaarP9ui1hUdME92nH1b3v99VTNYVliOHtWa/P9KmJG1UDgEb8/Aj1x+RSVvAkKmRpab6IvNiHeTypqiNmRDqtM8DSQdG0ajET541MMHs371UJ7p9e1IVc+lxcLssT+peYmnjh+Dk8yNi72w29nQzBkyQB20BuXZQNaWKCDbWl6p6DcQuJ0GG+ZQ7I1275HNPgFXQmi0tgOTRUWZH76aJ5g4kNVw1J2sNRvbGlIPRYn4tzrl5onQFk89RLjB6AuAl5SrdItIbrUeh5ZSDUO+8m1Zu9QUlebHNEwHPTyClM3rst7kAF3IJxsrMB5lXdc5HkCAwEAAaOCAWUwggFhMAwGA1UdEwEB/wQCMAAwHwYDVR0jBBgwFoAUa5XExCkjyicTywTw/XTqzb0I/8EwgYcGCCsGAQUFBwEBBHsweTA+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x3m1N7jfslcgm2/Y65XHnjTAOBgNVHQ8BAf8EBAMCBPAwDQYJKoZIhvcNAQELBQADggIBANLUmo0YcLjk7eHteKiy9ZQVvelaX4of2WqkLo0+/+m7hcDSo86humnl1/wVxkCqkG7tsfzheV3o/mE7lhyb85Bhgb0FcJJTcIFOetm4MLo99axNQSJFwSwtMEyXMuPRtvWQdUji4BbWibwMYwISwB5wHdGHgrdW/zMGEDPA/t8vRIEuXGlXxKHMFJxemqoxlb/r/H32m3cXGq7IVXikwsPfCKzHaIy45tZ3k/c71ksrZ2WrAQRUrgD57VUdrytXp2IDKpamtDo5t3Eo99NjrRFx3EYoSwaKdfmTlLABsVA9XX44jOQZI5AVjxLnrmvKcWxK/i8jrtbOiheM6jFNjBvCSspHcSrjYGnRhD0yTRX8OVemUcSRkxNKMlQAjAAURfK4MFj9d3se1kLr8tun2Fmo8pbZmVnt4odpOlY4rMpyjh8QsOFitGQbEgSBiZ3MGfBWdi0J9oxeznoJtgB70bXiz6dGBX2gsP9d5mixDgRpRPlCG7UOeMqfy0vrcBiESnvwyGwuDF88oVzX4S9Vo5IaRAgyxV9Eb3377Ltykmn8kY81Z9vGa+xHD96m3744TWMWjK0LdcvkQNDotuzeP4l954L3YAH+cosRIMe+n1gBdgToXRvy/LSXn+pORrdeEmtpRCEPBdPRjCawqmmQSjI+Qc1szke6dBAJNy5q8U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e+fGN6AurmweCOzhKUtuhA4yjTEH7kY1TGAOGt4fnOo=</DigestValue>
      </Reference>
      <Reference URI="/xl/calcChain.xml?ContentType=application/vnd.openxmlformats-officedocument.spreadsheetml.calcChain+xml">
        <DigestMethod Algorithm="http://www.w3.org/2001/04/xmlenc#sha256"/>
        <DigestValue>AMgWdmOGdHmIFvsLXQsxQmE/hTVo9HXBEmlgor3ORX0=</DigestValue>
      </Reference>
      <Reference URI="/xl/comments1.xml?ContentType=application/vnd.openxmlformats-officedocument.spreadsheetml.comments+xml">
        <DigestMethod Algorithm="http://www.w3.org/2001/04/xmlenc#sha256"/>
        <DigestValue>DsJBZyTxRn/Ys6R7utK5QVmxLq90Y3Ax5f0Etwsoc/4=</DigestValue>
      </Reference>
      <Reference URI="/xl/comments2.xml?ContentType=application/vnd.openxmlformats-officedocument.spreadsheetml.comments+xml">
        <DigestMethod Algorithm="http://www.w3.org/2001/04/xmlenc#sha256"/>
        <DigestValue>rqL6IryDDj+UEqpOvy3EVWIU+IyDifuZbC/R/P0IMPE=</DigestValue>
      </Reference>
      <Reference URI="/xl/comments3.xml?ContentType=application/vnd.openxmlformats-officedocument.spreadsheetml.comments+xml">
        <DigestMethod Algorithm="http://www.w3.org/2001/04/xmlenc#sha256"/>
        <DigestValue>dca0cQzfrAIPwmezYK13mul6vnjIV6O+rBSteZkL+48=</DigestValue>
      </Reference>
      <Reference URI="/xl/comments4.xml?ContentType=application/vnd.openxmlformats-officedocument.spreadsheetml.comments+xml">
        <DigestMethod Algorithm="http://www.w3.org/2001/04/xmlenc#sha256"/>
        <DigestValue>ybYCkbAibbQSdZFF8qwY+V3H13CFbFYKeNzega1Fzg0=</DigestValue>
      </Reference>
      <Reference URI="/xl/comments5.xml?ContentType=application/vnd.openxmlformats-officedocument.spreadsheetml.comments+xml">
        <DigestMethod Algorithm="http://www.w3.org/2001/04/xmlenc#sha256"/>
        <DigestValue>IkRrCqj4hJeV6LGLheC6dS+O6cUBALCDH1JFl6W28xo=</DigestValue>
      </Reference>
      <Reference URI="/xl/comments6.xml?ContentType=application/vnd.openxmlformats-officedocument.spreadsheetml.comments+xml">
        <DigestMethod Algorithm="http://www.w3.org/2001/04/xmlenc#sha256"/>
        <DigestValue>dDofX7VIMiauWPCFQCA3xQ7K6C7Te+XkYPBErBMZqVI=</DigestValue>
      </Reference>
      <Reference URI="/xl/comments7.xml?ContentType=application/vnd.openxmlformats-officedocument.spreadsheetml.comments+xml">
        <DigestMethod Algorithm="http://www.w3.org/2001/04/xmlenc#sha256"/>
        <DigestValue>C7JEmUnD/HRLsGAK6IftYwxtw9wjTtUAJmgcgA9LXRE=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W19EigxOUoSpFm3Py04y6O7pPM1mgEBIA128jH3RyYI=</DigestValue>
      </Reference>
      <Reference URI="/xl/drawings/drawing2.xml?ContentType=application/vnd.openxmlformats-officedocument.drawing+xml">
        <DigestMethod Algorithm="http://www.w3.org/2001/04/xmlenc#sha256"/>
        <DigestValue>hjcCiCDz2NCJfHyzCGemXKuEXEEVoW+0w7W0KZm5Xyg=</DigestValue>
      </Reference>
      <Reference URI="/xl/drawings/drawing3.xml?ContentType=application/vnd.openxmlformats-officedocument.drawing+xml">
        <DigestMethod Algorithm="http://www.w3.org/2001/04/xmlenc#sha256"/>
        <DigestValue>s8kn1WRdfsNLb+TBfHbvDrGBHLFaUA0TK5lxvwduBR0=</DigestValue>
      </Reference>
      <Reference URI="/xl/drawings/vmlDrawing1.vml?ContentType=application/vnd.openxmlformats-officedocument.vmlDrawing">
        <DigestMethod Algorithm="http://www.w3.org/2001/04/xmlenc#sha256"/>
        <DigestValue>IwkHQnwLhLcGQZtK1Su4tzU/QDcBd7gsqHKPJvyGSv4=</DigestValue>
      </Reference>
      <Reference URI="/xl/drawings/vmlDrawing2.vml?ContentType=application/vnd.openxmlformats-officedocument.vmlDrawing">
        <DigestMethod Algorithm="http://www.w3.org/2001/04/xmlenc#sha256"/>
        <DigestValue>jLdDzEu33oqTQfEHxblCV/t5GeTgL0+1dmZFN5DVYNs=</DigestValue>
      </Reference>
      <Reference URI="/xl/drawings/vmlDrawing3.vml?ContentType=application/vnd.openxmlformats-officedocument.vmlDrawing">
        <DigestMethod Algorithm="http://www.w3.org/2001/04/xmlenc#sha256"/>
        <DigestValue>vHRvwzo0jLQ63lr1fALkGPr44vscvwLHEIsPqTha6E8=</DigestValue>
      </Reference>
      <Reference URI="/xl/drawings/vmlDrawing4.vml?ContentType=application/vnd.openxmlformats-officedocument.vmlDrawing">
        <DigestMethod Algorithm="http://www.w3.org/2001/04/xmlenc#sha256"/>
        <DigestValue>jTlKe17EtmutK7XzewpqPR0Z4Rz7lQkwHwPWVmEbXZQ=</DigestValue>
      </Reference>
      <Reference URI="/xl/drawings/vmlDrawing5.vml?ContentType=application/vnd.openxmlformats-officedocument.vmlDrawing">
        <DigestMethod Algorithm="http://www.w3.org/2001/04/xmlenc#sha256"/>
        <DigestValue>hZ9emnpVceCOqX8uXZ9iNlBsViITg2+IpQcxxlqpoGA=</DigestValue>
      </Reference>
      <Reference URI="/xl/drawings/vmlDrawing6.vml?ContentType=application/vnd.openxmlformats-officedocument.vmlDrawing">
        <DigestMethod Algorithm="http://www.w3.org/2001/04/xmlenc#sha256"/>
        <DigestValue>qv1/JjWHraLKoYITPy4J1sb8XpWGZYgzYOilB5LKEpk=</DigestValue>
      </Reference>
      <Reference URI="/xl/drawings/vmlDrawing7.vml?ContentType=application/vnd.openxmlformats-officedocument.vmlDrawing">
        <DigestMethod Algorithm="http://www.w3.org/2001/04/xmlenc#sha256"/>
        <DigestValue>A7XXfxwPydGwMao37LYViWkP3U6cjb4zwk8Wp0IRgHk=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dWs3EGaf4DtVHKIzlwaek7nJ6jTO2neYl7ikL6/8igA=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wp/GCK+B+wTmWBYVe+DsYLEvph8orruml0wQG4zpBG8=</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pgjjvgK/rBLQgIiCpsaLqPl40zq7NDnXREpn0W1i7mY=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2TXnjfjrTPx4ytg6b1Vs36qhJBpNSkpSrCj+hD11wS0=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7M377X21aTNYH3oKiyqLsqn6uPVCSpOJmPWJq1YlOt0=</DigestValue>
      </Reference>
      <Reference URI="/xl/externalLinks/externalLink1.xml?ContentType=application/vnd.openxmlformats-officedocument.spreadsheetml.externalLink+xml">
        <DigestMethod Algorithm="http://www.w3.org/2001/04/xmlenc#sha256"/>
        <DigestValue>zkbOqrWVuHmproVAhaYNyiQ7PncQHuZtVhKzCdmLyow=</DigestValue>
      </Reference>
      <Reference URI="/xl/externalLinks/externalLink2.xml?ContentType=application/vnd.openxmlformats-officedocument.spreadsheetml.externalLink+xml">
        <DigestMethod Algorithm="http://www.w3.org/2001/04/xmlenc#sha256"/>
        <DigestValue>Hy8KooDAqfgNbclBxvBXDZxrTSfTd4UDmbO4WqZ1IJQ=</DigestValue>
      </Reference>
      <Reference URI="/xl/externalLinks/externalLink3.xml?ContentType=application/vnd.openxmlformats-officedocument.spreadsheetml.externalLink+xml">
        <DigestMethod Algorithm="http://www.w3.org/2001/04/xmlenc#sha256"/>
        <DigestValue>xQz1kgj4rSUkMIbTluZUZSgc6nwck8qtGHmYqRMCgKk=</DigestValue>
      </Reference>
      <Reference URI="/xl/externalLinks/externalLink4.xml?ContentType=application/vnd.openxmlformats-officedocument.spreadsheetml.externalLink+xml">
        <DigestMethod Algorithm="http://www.w3.org/2001/04/xmlenc#sha256"/>
        <DigestValue>kzpCa4WSmPW790x7lpnQpstpcA8lrSEr0WwfuL5yhRw=</DigestValue>
      </Reference>
      <Reference URI="/xl/externalLinks/externalLink5.xml?ContentType=application/vnd.openxmlformats-officedocument.spreadsheetml.externalLink+xml">
        <DigestMethod Algorithm="http://www.w3.org/2001/04/xmlenc#sha256"/>
        <DigestValue>Oc0A8J+36XwiMCTGoDNJLQq6dnvJND2f41yx2TVIb6U=</DigestValue>
      </Reference>
      <Reference URI="/xl/media/image1.png?ContentType=image/png">
        <DigestMethod Algorithm="http://www.w3.org/2001/04/xmlenc#sha256"/>
        <DigestValue>SCXqP+1AWHqxebnjnc1d39/0vj+s74OmwYh+xOZ4gxc=</DigestValue>
      </Reference>
      <Reference URI="/xl/media/image2.png?ContentType=image/png">
        <DigestMethod Algorithm="http://www.w3.org/2001/04/xmlenc#sha256"/>
        <DigestValue>jy/2zBJWRuWGz4iOivzViB60F/qNgoBjDRPsrPfXAS4=</DigestValue>
      </Reference>
      <Reference URI="/xl/media/image3.png?ContentType=image/png">
        <DigestMethod Algorithm="http://www.w3.org/2001/04/xmlenc#sha256"/>
        <DigestValue>4/9U9uEPvY+58bcEXae8dG0tKMr1nCeJx5LrRtV4DN8=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iptuVivFbko9pjdfiORzGVp3JbB9E20cbBByWZJJbQc=</DigestValue>
      </Reference>
      <Reference URI="/xl/printerSettings/printerSettings10.bin?ContentType=application/vnd.openxmlformats-officedocument.spreadsheetml.printerSettings">
        <DigestMethod Algorithm="http://www.w3.org/2001/04/xmlenc#sha256"/>
        <DigestValue>mBKroc2RDtibjxPqDNSUl5UtggHk1pMRM2o0I834aBE=</DigestValue>
      </Reference>
      <Reference URI="/xl/printerSettings/printerSettings11.bin?ContentType=application/vnd.openxmlformats-officedocument.spreadsheetml.printerSettings">
        <DigestMethod Algorithm="http://www.w3.org/2001/04/xmlenc#sha256"/>
        <DigestValue>EFbJj+EYq0yz6TO7289WQ1XgSqn3x8UKeMOMgztJP6M=</DigestValue>
      </Reference>
      <Reference URI="/xl/printerSettings/printerSettings12.bin?ContentType=application/vnd.openxmlformats-officedocument.spreadsheetml.printerSettings">
        <DigestMethod Algorithm="http://www.w3.org/2001/04/xmlenc#sha256"/>
        <DigestValue>zzgiQdOhdP6ETyRVEC4XNZwkbLRNv/V3OP+Q40/A5eU=</DigestValue>
      </Reference>
      <Reference URI="/xl/printerSettings/printerSettings13.bin?ContentType=application/vnd.openxmlformats-officedocument.spreadsheetml.printerSettings">
        <DigestMethod Algorithm="http://www.w3.org/2001/04/xmlenc#sha256"/>
        <DigestValue>iptuVivFbko9pjdfiORzGVp3JbB9E20cbBByWZJJbQc=</DigestValue>
      </Reference>
      <Reference URI="/xl/printerSettings/printerSettings14.bin?ContentType=application/vnd.openxmlformats-officedocument.spreadsheetml.printerSettings">
        <DigestMethod Algorithm="http://www.w3.org/2001/04/xmlenc#sha256"/>
        <DigestValue>iptuVivFbko9pjdfiORzGVp3JbB9E20cbBByWZJJbQc=</DigestValue>
      </Reference>
      <Reference URI="/xl/printerSettings/printerSettings15.bin?ContentType=application/vnd.openxmlformats-officedocument.spreadsheetml.printerSettings">
        <DigestMethod Algorithm="http://www.w3.org/2001/04/xmlenc#sha256"/>
        <DigestValue>iptuVivFbko9pjdfiORzGVp3JbB9E20cbBByWZJJbQc=</DigestValue>
      </Reference>
      <Reference URI="/xl/printerSettings/printerSettings16.bin?ContentType=application/vnd.openxmlformats-officedocument.spreadsheetml.printerSettings">
        <DigestMethod Algorithm="http://www.w3.org/2001/04/xmlenc#sha256"/>
        <DigestValue>iptuVivFbko9pjdfiORzGVp3JbB9E20cbBByWZJJbQc=</DigestValue>
      </Reference>
      <Reference URI="/xl/printerSettings/printerSettings17.bin?ContentType=application/vnd.openxmlformats-officedocument.spreadsheetml.printerSettings">
        <DigestMethod Algorithm="http://www.w3.org/2001/04/xmlenc#sha256"/>
        <DigestValue>iptuVivFbko9pjdfiORzGVp3JbB9E20cbBByWZJJbQc=</DigestValue>
      </Reference>
      <Reference URI="/xl/printerSettings/printerSettings18.bin?ContentType=application/vnd.openxmlformats-officedocument.spreadsheetml.printerSettings">
        <DigestMethod Algorithm="http://www.w3.org/2001/04/xmlenc#sha256"/>
        <DigestValue>Mn3YCS4DB2wR+TG5n8NUI7Fltb256u97yFbcVVTBUfc=</DigestValue>
      </Reference>
      <Reference URI="/xl/printerSettings/printerSettings19.bin?ContentType=application/vnd.openxmlformats-officedocument.spreadsheetml.printerSettings">
        <DigestMethod Algorithm="http://www.w3.org/2001/04/xmlenc#sha256"/>
        <DigestValue>Mn3YCS4DB2wR+TG5n8NUI7Fltb256u97yFbcVVTBUfc=</DigestValue>
      </Reference>
      <Reference URI="/xl/printerSettings/printerSettings2.bin?ContentType=application/vnd.openxmlformats-officedocument.spreadsheetml.printerSettings">
        <DigestMethod Algorithm="http://www.w3.org/2001/04/xmlenc#sha256"/>
        <DigestValue>iptuVivFbko9pjdfiORzGVp3JbB9E20cbBByWZJJbQc=</DigestValue>
      </Reference>
      <Reference URI="/xl/printerSettings/printerSettings20.bin?ContentType=application/vnd.openxmlformats-officedocument.spreadsheetml.printerSettings">
        <DigestMethod Algorithm="http://www.w3.org/2001/04/xmlenc#sha256"/>
        <DigestValue>sLggrDqJvM3N5RMEt6/OwaYgKy7qGl0GPUzAGDWnVtQ=</DigestValue>
      </Reference>
      <Reference URI="/xl/printerSettings/printerSettings21.bin?ContentType=application/vnd.openxmlformats-officedocument.spreadsheetml.printerSettings">
        <DigestMethod Algorithm="http://www.w3.org/2001/04/xmlenc#sha256"/>
        <DigestValue>e+VSdXA5EMgsFBhVaIDkegb0D1ZaRDequtw+PyjY7eI=</DigestValue>
      </Reference>
      <Reference URI="/xl/printerSettings/printerSettings3.bin?ContentType=application/vnd.openxmlformats-officedocument.spreadsheetml.printerSettings">
        <DigestMethod Algorithm="http://www.w3.org/2001/04/xmlenc#sha256"/>
        <DigestValue>MvDICWic8PusVUpFqYyXVowONC/dh+cqSQFagxGBKPM=</DigestValue>
      </Reference>
      <Reference URI="/xl/printerSettings/printerSettings4.bin?ContentType=application/vnd.openxmlformats-officedocument.spreadsheetml.printerSettings">
        <DigestMethod Algorithm="http://www.w3.org/2001/04/xmlenc#sha256"/>
        <DigestValue>MvDICWic8PusVUpFqYyXVowONC/dh+cqSQFagxGBKPM=</DigestValue>
      </Reference>
      <Reference URI="/xl/printerSettings/printerSettings5.bin?ContentType=application/vnd.openxmlformats-officedocument.spreadsheetml.printerSettings">
        <DigestMethod Algorithm="http://www.w3.org/2001/04/xmlenc#sha256"/>
        <DigestValue>5TKYW/4tU5H6Q/ji9sys1ktV5q4Yv9g1rqtJW+4GlJg=</DigestValue>
      </Reference>
      <Reference URI="/xl/printerSettings/printerSettings6.bin?ContentType=application/vnd.openxmlformats-officedocument.spreadsheetml.printerSettings">
        <DigestMethod Algorithm="http://www.w3.org/2001/04/xmlenc#sha256"/>
        <DigestValue>5TKYW/4tU5H6Q/ji9sys1ktV5q4Yv9g1rqtJW+4GlJg=</DigestValue>
      </Reference>
      <Reference URI="/xl/printerSettings/printerSettings7.bin?ContentType=application/vnd.openxmlformats-officedocument.spreadsheetml.printerSettings">
        <DigestMethod Algorithm="http://www.w3.org/2001/04/xmlenc#sha256"/>
        <DigestValue>nI3SwHeozGO0FwuwgOd7yWG1FKErDsQGIFDQEUMiuk8=</DigestValue>
      </Reference>
      <Reference URI="/xl/printerSettings/printerSettings8.bin?ContentType=application/vnd.openxmlformats-officedocument.spreadsheetml.printerSettings">
        <DigestMethod Algorithm="http://www.w3.org/2001/04/xmlenc#sha256"/>
        <DigestValue>5TKYW/4tU5H6Q/ji9sys1ktV5q4Yv9g1rqtJW+4GlJg=</DigestValue>
      </Reference>
      <Reference URI="/xl/printerSettings/printerSettings9.bin?ContentType=application/vnd.openxmlformats-officedocument.spreadsheetml.printerSettings">
        <DigestMethod Algorithm="http://www.w3.org/2001/04/xmlenc#sha256"/>
        <DigestValue>5TKYW/4tU5H6Q/ji9sys1ktV5q4Yv9g1rqtJW+4GlJg=</DigestValue>
      </Reference>
      <Reference URI="/xl/sharedStrings.xml?ContentType=application/vnd.openxmlformats-officedocument.spreadsheetml.sharedStrings+xml">
        <DigestMethod Algorithm="http://www.w3.org/2001/04/xmlenc#sha256"/>
        <DigestValue>RXysONvDdWNKflrycLq4jCTqluyFYM0Xlfuv8GE/PDc=</DigestValue>
      </Reference>
      <Reference URI="/xl/styles.xml?ContentType=application/vnd.openxmlformats-officedocument.spreadsheetml.styles+xml">
        <DigestMethod Algorithm="http://www.w3.org/2001/04/xmlenc#sha256"/>
        <DigestValue>N/Gj9jo8dm7N2+0Dg/qGOiQc9cg+HG4dbVzlL3lOYV8=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1kGBLliY9mT2A1ChEzDDxZTGmAL9YJdb815q1gNoYxE=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6I+6XksriikLV59AR9p6Vds4yTVMxpqNDC/gsZnNJXU=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kS73f8dzwop8rZw3Ac/W/0qMLOvW/fb0P9F+A4IQkP0=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RJJJMCRi0V/4gSd/8wbyrlMr8FtRtFHDAWfECedZQqs=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qAyCDHrHb29PHN61kHqvZxHih09cE6tNE60IFFD0IOc=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tstJsUvCZFj+xVkE06+NMO12liRHtT0+A072M6qZ7Pk=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n96bGATSnrh5b7dIqEjPAxXSQ7XpLEWDeJFsy8buvpY=</DigestValue>
      </Reference>
      <Reference URI="/xl/worksheets/sheet1.xml?ContentType=application/vnd.openxmlformats-officedocument.spreadsheetml.worksheet+xml">
        <DigestMethod Algorithm="http://www.w3.org/2001/04/xmlenc#sha256"/>
        <DigestValue>v8eLuAVj/BFVKXT17xGaUa5bFe3DEORlcQax5FQaGdg=</DigestValue>
      </Reference>
      <Reference URI="/xl/worksheets/sheet10.xml?ContentType=application/vnd.openxmlformats-officedocument.spreadsheetml.worksheet+xml">
        <DigestMethod Algorithm="http://www.w3.org/2001/04/xmlenc#sha256"/>
        <DigestValue>l8AWgyBcb8dW4z0PzWYJ4ftRal6rlx9vi9jqsXw+XZw=</DigestValue>
      </Reference>
      <Reference URI="/xl/worksheets/sheet11.xml?ContentType=application/vnd.openxmlformats-officedocument.spreadsheetml.worksheet+xml">
        <DigestMethod Algorithm="http://www.w3.org/2001/04/xmlenc#sha256"/>
        <DigestValue>+WHDMQPW7OzhRJuRidQmehrKBPWGpqtphZvwAu8Wc6g=</DigestValue>
      </Reference>
      <Reference URI="/xl/worksheets/sheet12.xml?ContentType=application/vnd.openxmlformats-officedocument.spreadsheetml.worksheet+xml">
        <DigestMethod Algorithm="http://www.w3.org/2001/04/xmlenc#sha256"/>
        <DigestValue>pEiB2LzbTX/FO8QXtAxX7TVvgUrvbcUy6QKS5x6fD/g=</DigestValue>
      </Reference>
      <Reference URI="/xl/worksheets/sheet13.xml?ContentType=application/vnd.openxmlformats-officedocument.spreadsheetml.worksheet+xml">
        <DigestMethod Algorithm="http://www.w3.org/2001/04/xmlenc#sha256"/>
        <DigestValue>f695FbRqYhIxd4tsqIl+b/UlCk3WYRR6FsupnUthvLM=</DigestValue>
      </Reference>
      <Reference URI="/xl/worksheets/sheet14.xml?ContentType=application/vnd.openxmlformats-officedocument.spreadsheetml.worksheet+xml">
        <DigestMethod Algorithm="http://www.w3.org/2001/04/xmlenc#sha256"/>
        <DigestValue>zlOXxQyPu4YQeh7xRl3T908CiuIjWW39W2fZcJx/ssE=</DigestValue>
      </Reference>
      <Reference URI="/xl/worksheets/sheet15.xml?ContentType=application/vnd.openxmlformats-officedocument.spreadsheetml.worksheet+xml">
        <DigestMethod Algorithm="http://www.w3.org/2001/04/xmlenc#sha256"/>
        <DigestValue>xHqCY7dxI+NDgqK4qor1FFxjoZjAhjHSz2eW8w+hjzI=</DigestValue>
      </Reference>
      <Reference URI="/xl/worksheets/sheet16.xml?ContentType=application/vnd.openxmlformats-officedocument.spreadsheetml.worksheet+xml">
        <DigestMethod Algorithm="http://www.w3.org/2001/04/xmlenc#sha256"/>
        <DigestValue>cZbcxP4Y/MJ7L36lluz8/R++Xd0KXvNVm7LXQfLNfyA=</DigestValue>
      </Reference>
      <Reference URI="/xl/worksheets/sheet17.xml?ContentType=application/vnd.openxmlformats-officedocument.spreadsheetml.worksheet+xml">
        <DigestMethod Algorithm="http://www.w3.org/2001/04/xmlenc#sha256"/>
        <DigestValue>K64/OXzilq2QfnPIW7mKqNp6t7CsVhCBZL/8q89LNxA=</DigestValue>
      </Reference>
      <Reference URI="/xl/worksheets/sheet18.xml?ContentType=application/vnd.openxmlformats-officedocument.spreadsheetml.worksheet+xml">
        <DigestMethod Algorithm="http://www.w3.org/2001/04/xmlenc#sha256"/>
        <DigestValue>rodT/uCa2F81uPoaVI2a7KW9Q68OMddTUDsZzk9EDmI=</DigestValue>
      </Reference>
      <Reference URI="/xl/worksheets/sheet19.xml?ContentType=application/vnd.openxmlformats-officedocument.spreadsheetml.worksheet+xml">
        <DigestMethod Algorithm="http://www.w3.org/2001/04/xmlenc#sha256"/>
        <DigestValue>NsJ+dZhxi3Rz30mvztIHz6qggxEMTMr7KCjTKnLRtl8=</DigestValue>
      </Reference>
      <Reference URI="/xl/worksheets/sheet2.xml?ContentType=application/vnd.openxmlformats-officedocument.spreadsheetml.worksheet+xml">
        <DigestMethod Algorithm="http://www.w3.org/2001/04/xmlenc#sha256"/>
        <DigestValue>0615je1rDPH6brHTUzP1F1ilyaXQ0fhY3TL5y4VhQvU=</DigestValue>
      </Reference>
      <Reference URI="/xl/worksheets/sheet20.xml?ContentType=application/vnd.openxmlformats-officedocument.spreadsheetml.worksheet+xml">
        <DigestMethod Algorithm="http://www.w3.org/2001/04/xmlenc#sha256"/>
        <DigestValue>Kud68oZa5LUeEXqB9Nq5+Hiu1ozHwtAJFFjhFJZ+PmI=</DigestValue>
      </Reference>
      <Reference URI="/xl/worksheets/sheet21.xml?ContentType=application/vnd.openxmlformats-officedocument.spreadsheetml.worksheet+xml">
        <DigestMethod Algorithm="http://www.w3.org/2001/04/xmlenc#sha256"/>
        <DigestValue>aMWXx0ML5ZPjxE0vI64O71RjhRyoEBZGPfjBfJYYzps=</DigestValue>
      </Reference>
      <Reference URI="/xl/worksheets/sheet22.xml?ContentType=application/vnd.openxmlformats-officedocument.spreadsheetml.worksheet+xml">
        <DigestMethod Algorithm="http://www.w3.org/2001/04/xmlenc#sha256"/>
        <DigestValue>qieSrcFd3GCvCvEZgv7Ypw+/GR4hbl5ACygKDP0qwv8=</DigestValue>
      </Reference>
      <Reference URI="/xl/worksheets/sheet23.xml?ContentType=application/vnd.openxmlformats-officedocument.spreadsheetml.worksheet+xml">
        <DigestMethod Algorithm="http://www.w3.org/2001/04/xmlenc#sha256"/>
        <DigestValue>2HjIHiHX8Tt2n28lHnGLA+No0x2HAYGeCf0L/Kzw1Mc=</DigestValue>
      </Reference>
      <Reference URI="/xl/worksheets/sheet24.xml?ContentType=application/vnd.openxmlformats-officedocument.spreadsheetml.worksheet+xml">
        <DigestMethod Algorithm="http://www.w3.org/2001/04/xmlenc#sha256"/>
        <DigestValue>71eD4G5sqPv2x2LmqtNQnfIWOON4xY5QndP989V7BjQ=</DigestValue>
      </Reference>
      <Reference URI="/xl/worksheets/sheet25.xml?ContentType=application/vnd.openxmlformats-officedocument.spreadsheetml.worksheet+xml">
        <DigestMethod Algorithm="http://www.w3.org/2001/04/xmlenc#sha256"/>
        <DigestValue>44+mUEWkTjLAG9WBpqq30OC5e2AWYnjv9L021DyPQ3o=</DigestValue>
      </Reference>
      <Reference URI="/xl/worksheets/sheet26.xml?ContentType=application/vnd.openxmlformats-officedocument.spreadsheetml.worksheet+xml">
        <DigestMethod Algorithm="http://www.w3.org/2001/04/xmlenc#sha256"/>
        <DigestValue>aprAP5vbpOckD0NKPWIP2MvwDLcoERQ/0UFDh9TSYuI=</DigestValue>
      </Reference>
      <Reference URI="/xl/worksheets/sheet27.xml?ContentType=application/vnd.openxmlformats-officedocument.spreadsheetml.worksheet+xml">
        <DigestMethod Algorithm="http://www.w3.org/2001/04/xmlenc#sha256"/>
        <DigestValue>JQ0/Mrm/ZjBqhegfdVQLhiQzAbC0RLSpiLK/hVxi0wY=</DigestValue>
      </Reference>
      <Reference URI="/xl/worksheets/sheet3.xml?ContentType=application/vnd.openxmlformats-officedocument.spreadsheetml.worksheet+xml">
        <DigestMethod Algorithm="http://www.w3.org/2001/04/xmlenc#sha256"/>
        <DigestValue>Xn/hhZflj93Kvq5Ys6nOpwKQikbK7AO1BFrKJB9JEms=</DigestValue>
      </Reference>
      <Reference URI="/xl/worksheets/sheet4.xml?ContentType=application/vnd.openxmlformats-officedocument.spreadsheetml.worksheet+xml">
        <DigestMethod Algorithm="http://www.w3.org/2001/04/xmlenc#sha256"/>
        <DigestValue>NCStb2TIeZ22FfGlru7D/AQ4d+o8BrFR0EI38x16m+4=</DigestValue>
      </Reference>
      <Reference URI="/xl/worksheets/sheet5.xml?ContentType=application/vnd.openxmlformats-officedocument.spreadsheetml.worksheet+xml">
        <DigestMethod Algorithm="http://www.w3.org/2001/04/xmlenc#sha256"/>
        <DigestValue>RCiXap76iiUuiJzlvZ/7WiN6N6Z1Nc8PTvcd4dYOiKs=</DigestValue>
      </Reference>
      <Reference URI="/xl/worksheets/sheet6.xml?ContentType=application/vnd.openxmlformats-officedocument.spreadsheetml.worksheet+xml">
        <DigestMethod Algorithm="http://www.w3.org/2001/04/xmlenc#sha256"/>
        <DigestValue>hH8S9EF4ZKO0MwjYJcD1hRgZN55XC1VtUb2d3DY5ZWk=</DigestValue>
      </Reference>
      <Reference URI="/xl/worksheets/sheet7.xml?ContentType=application/vnd.openxmlformats-officedocument.spreadsheetml.worksheet+xml">
        <DigestMethod Algorithm="http://www.w3.org/2001/04/xmlenc#sha256"/>
        <DigestValue>7QiGsndoL6gJd/4Fs5Ip8ISFaKSvEqQAnyHa0kasBM8=</DigestValue>
      </Reference>
      <Reference URI="/xl/worksheets/sheet8.xml?ContentType=application/vnd.openxmlformats-officedocument.spreadsheetml.worksheet+xml">
        <DigestMethod Algorithm="http://www.w3.org/2001/04/xmlenc#sha256"/>
        <DigestValue>DyLgXz2GPm/VISRsVVGucE/vXXn1KcQURBLLoZgOV28=</DigestValue>
      </Reference>
      <Reference URI="/xl/worksheets/sheet9.xml?ContentType=application/vnd.openxmlformats-officedocument.spreadsheetml.worksheet+xml">
        <DigestMethod Algorithm="http://www.w3.org/2001/04/xmlenc#sha256"/>
        <DigestValue>Y+tRiQbkxOubyAxLekEynt2e4Uv+8OmvyAlcv0GXEVw=</DigestValue>
      </Reference>
    </Manifest>
    <SignatureProperties>
      <SignatureProperty Id="idSignatureTime" Target="#idPackageSignature">
        <mdssi:SignatureTime xmlns:mdssi="http://schemas.openxmlformats.org/package/2006/digital-signature">
          <mdssi:Format>YYYY-MM-DDThh:mm:ssTZD</mdssi:Format>
          <mdssi:Value>2026-01-20T04:20:21Z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2026-01-20T04:20:21Z</xd:SigningTime>
          <xd:SigningCertificate>
            <xd:Cert>
              <xd:CertDigest>
                <DigestMethod Algorithm="http://www.w3.org/2001/04/xmlenc#sha256"/>
                <DigestValue>M/W/DRpimO4wFdmEoTvbLFilMS6wUaLdhOd4eR0Mhqo=</DigestValue>
              </xd:CertDigest>
              <xd:IssuerSerial>
                <X509IssuerName>C=VN, O=VIETNAM POSTS AND TELECOMMUNICATIONS GROUP, CN=VNPT-CA SHA2</X509IssuerName>
                <X509SerialNumber>111660364321147995133131001070608709582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22</vt:i4>
      </vt:variant>
    </vt:vector>
  </HeadingPairs>
  <TitlesOfParts>
    <vt:vector size="49" baseType="lpstr">
      <vt:lpstr>VKD</vt:lpstr>
      <vt:lpstr>TONG_HOP</vt:lpstr>
      <vt:lpstr>TTTHITRUONG</vt:lpstr>
      <vt:lpstr>RRTTvRRHD</vt:lpstr>
      <vt:lpstr>CDKT 2025</vt:lpstr>
      <vt:lpstr>KQKD 2025</vt:lpstr>
      <vt:lpstr>VCSH</vt:lpstr>
      <vt:lpstr>LCTT 2025</vt:lpstr>
      <vt:lpstr>NTFS</vt:lpstr>
      <vt:lpstr>BangCanDoiKeToan</vt:lpstr>
      <vt:lpstr>BCKetQuaHoatDongKinhDoanh_06202</vt:lpstr>
      <vt:lpstr>BCLCTT_TrucTiep</vt:lpstr>
      <vt:lpstr>BCTinhHinhBienDongVCSH</vt:lpstr>
      <vt:lpstr>NXTtừđầunăm-WPSĐK </vt:lpstr>
      <vt:lpstr>dự phòng</vt:lpstr>
      <vt:lpstr>Portfolios</vt:lpstr>
      <vt:lpstr>QUAHAN</vt:lpstr>
      <vt:lpstr>129</vt:lpstr>
      <vt:lpstr>229</vt:lpstr>
      <vt:lpstr>214</vt:lpstr>
      <vt:lpstr>911_trong_12thang</vt:lpstr>
      <vt:lpstr>LÃI TPCNY</vt:lpstr>
      <vt:lpstr>VSD</vt:lpstr>
      <vt:lpstr>MãĐT</vt:lpstr>
      <vt:lpstr>HDTG</vt:lpstr>
      <vt:lpstr>Quyền TPNY</vt:lpstr>
      <vt:lpstr>Quyền TPCNY</vt:lpstr>
      <vt:lpstr>'CDKT 2025'!Print_Area</vt:lpstr>
      <vt:lpstr>'dự phòng'!Print_Area</vt:lpstr>
      <vt:lpstr>'KQKD 2025'!Print_Area</vt:lpstr>
      <vt:lpstr>'LÃI TPCNY'!Print_Area</vt:lpstr>
      <vt:lpstr>'LCTT 2025'!Print_Area</vt:lpstr>
      <vt:lpstr>NTFS!Print_Area</vt:lpstr>
      <vt:lpstr>'NXTtừđầunăm-WPSĐK '!Print_Area</vt:lpstr>
      <vt:lpstr>Portfolios!Print_Area</vt:lpstr>
      <vt:lpstr>'Quyền TPCNY'!Print_Area</vt:lpstr>
      <vt:lpstr>'Quyền TPNY'!Print_Area</vt:lpstr>
      <vt:lpstr>RRTTvRRHD!Print_Area</vt:lpstr>
      <vt:lpstr>TONG_HOP!Print_Area</vt:lpstr>
      <vt:lpstr>TTTHITRUONG!Print_Area</vt:lpstr>
      <vt:lpstr>VCSH!Print_Area</vt:lpstr>
      <vt:lpstr>VKD!Print_Area</vt:lpstr>
      <vt:lpstr>'129'!Print_Titles</vt:lpstr>
      <vt:lpstr>'214'!Print_Titles</vt:lpstr>
      <vt:lpstr>'229'!Print_Titles</vt:lpstr>
      <vt:lpstr>'911_trong_12thang'!Print_Titles</vt:lpstr>
      <vt:lpstr>'CDKT 2025'!Print_Titles</vt:lpstr>
      <vt:lpstr>'KQKD 2025'!Print_Titles</vt:lpstr>
      <vt:lpstr>'NXTtừđầunăm-WPSĐK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huong pham</cp:lastModifiedBy>
  <cp:lastPrinted>2026-01-19T11:18:20Z</cp:lastPrinted>
  <dcterms:created xsi:type="dcterms:W3CDTF">2011-03-10T07:48:43Z</dcterms:created>
  <dcterms:modified xsi:type="dcterms:W3CDTF">2026-01-20T04:18:41Z</dcterms:modified>
</cp:coreProperties>
</file>